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285" yWindow="2310" windowWidth="15615" windowHeight="7440" firstSheet="4" activeTab="11"/>
  </bookViews>
  <sheets>
    <sheet name="10-2000" sheetId="1" r:id="rId1"/>
    <sheet name="11-2000" sheetId="2" r:id="rId2"/>
    <sheet name="12-2000" sheetId="3" r:id="rId3"/>
    <sheet name="01-2001" sheetId="4" r:id="rId4"/>
    <sheet name="02-2001" sheetId="5" r:id="rId5"/>
    <sheet name="03-2001" sheetId="6" r:id="rId6"/>
    <sheet name="04-2001" sheetId="7" r:id="rId7"/>
    <sheet name="05-2001" sheetId="8" r:id="rId8"/>
    <sheet name="06-2001" sheetId="9" r:id="rId9"/>
    <sheet name="07-2001" sheetId="10" r:id="rId10"/>
    <sheet name="08-2001" sheetId="11" r:id="rId11"/>
    <sheet name="09-2001" sheetId="12" r:id="rId12"/>
  </sheets>
  <definedNames>
    <definedName name="_xlnm.Print_Area" localSheetId="0">'10-2000'!$A$1:$J$37</definedName>
  </definedNames>
  <calcPr calcId="145621"/>
</workbook>
</file>

<file path=xl/calcChain.xml><?xml version="1.0" encoding="utf-8"?>
<calcChain xmlns="http://schemas.openxmlformats.org/spreadsheetml/2006/main">
  <c r="J36" i="12" l="1"/>
  <c r="I36" i="12"/>
  <c r="H36" i="12"/>
  <c r="G36" i="12"/>
  <c r="F36" i="12"/>
  <c r="E36" i="12"/>
  <c r="D36" i="12"/>
  <c r="C36" i="12"/>
  <c r="B36" i="12"/>
  <c r="J24" i="12"/>
  <c r="I24" i="12"/>
  <c r="H24" i="12"/>
  <c r="G24" i="12"/>
  <c r="F24" i="12"/>
  <c r="E24" i="12"/>
  <c r="D24" i="12"/>
  <c r="C24" i="12"/>
  <c r="B24" i="12"/>
  <c r="B37" i="12" s="1"/>
  <c r="J36" i="11"/>
  <c r="I36" i="11"/>
  <c r="H36" i="11"/>
  <c r="G36" i="11"/>
  <c r="F36" i="11"/>
  <c r="E36" i="11"/>
  <c r="D36" i="11"/>
  <c r="C36" i="11"/>
  <c r="B36" i="11"/>
  <c r="J24" i="11"/>
  <c r="I24" i="11"/>
  <c r="H24" i="11"/>
  <c r="G24" i="11"/>
  <c r="F24" i="11"/>
  <c r="E24" i="11"/>
  <c r="D24" i="11"/>
  <c r="C24" i="11"/>
  <c r="B24" i="11"/>
  <c r="J36" i="10"/>
  <c r="I36" i="10"/>
  <c r="H36" i="10"/>
  <c r="G36" i="10"/>
  <c r="F36" i="10"/>
  <c r="E36" i="10"/>
  <c r="D36" i="10"/>
  <c r="C36" i="10"/>
  <c r="B36" i="10"/>
  <c r="J24" i="10"/>
  <c r="I24" i="10"/>
  <c r="H24" i="10"/>
  <c r="G24" i="10"/>
  <c r="F24" i="10"/>
  <c r="E24" i="10"/>
  <c r="D24" i="10"/>
  <c r="C24" i="10"/>
  <c r="B24" i="10"/>
  <c r="J36" i="9"/>
  <c r="I36" i="9"/>
  <c r="H36" i="9"/>
  <c r="G36" i="9"/>
  <c r="F36" i="9"/>
  <c r="E36" i="9"/>
  <c r="D36" i="9"/>
  <c r="C36" i="9"/>
  <c r="B36" i="9"/>
  <c r="J24" i="9"/>
  <c r="I24" i="9"/>
  <c r="H24" i="9"/>
  <c r="G24" i="9"/>
  <c r="F24" i="9"/>
  <c r="E24" i="9"/>
  <c r="D24" i="9"/>
  <c r="C24" i="9"/>
  <c r="B24" i="9"/>
  <c r="J36" i="8"/>
  <c r="I36" i="8"/>
  <c r="H36" i="8"/>
  <c r="G36" i="8"/>
  <c r="F36" i="8"/>
  <c r="E36" i="8"/>
  <c r="D36" i="8"/>
  <c r="C36" i="8"/>
  <c r="B36" i="8"/>
  <c r="J24" i="8"/>
  <c r="I24" i="8"/>
  <c r="H24" i="8"/>
  <c r="G24" i="8"/>
  <c r="F24" i="8"/>
  <c r="E24" i="8"/>
  <c r="D24" i="8"/>
  <c r="C24" i="8"/>
  <c r="B24" i="8"/>
  <c r="J36" i="7"/>
  <c r="I36" i="7"/>
  <c r="H36" i="7"/>
  <c r="G36" i="7"/>
  <c r="F36" i="7"/>
  <c r="E36" i="7"/>
  <c r="D36" i="7"/>
  <c r="C36" i="7"/>
  <c r="B36" i="7"/>
  <c r="J24" i="7"/>
  <c r="I24" i="7"/>
  <c r="H24" i="7"/>
  <c r="G24" i="7"/>
  <c r="F24" i="7"/>
  <c r="E24" i="7"/>
  <c r="D24" i="7"/>
  <c r="C24" i="7"/>
  <c r="B24" i="7"/>
  <c r="J36" i="6"/>
  <c r="I36" i="6"/>
  <c r="H36" i="6"/>
  <c r="G36" i="6"/>
  <c r="F36" i="6"/>
  <c r="E36" i="6"/>
  <c r="D36" i="6"/>
  <c r="C36" i="6"/>
  <c r="B36" i="6"/>
  <c r="J24" i="6"/>
  <c r="I24" i="6"/>
  <c r="H24" i="6"/>
  <c r="G24" i="6"/>
  <c r="F24" i="6"/>
  <c r="E24" i="6"/>
  <c r="D24" i="6"/>
  <c r="C24" i="6"/>
  <c r="B24" i="6"/>
  <c r="J36" i="5"/>
  <c r="I36" i="5"/>
  <c r="H36" i="5"/>
  <c r="G36" i="5"/>
  <c r="F36" i="5"/>
  <c r="E36" i="5"/>
  <c r="D36" i="5"/>
  <c r="C36" i="5"/>
  <c r="B36" i="5"/>
  <c r="J24" i="5"/>
  <c r="I24" i="5"/>
  <c r="H24" i="5"/>
  <c r="H37" i="5" s="1"/>
  <c r="G24" i="5"/>
  <c r="F24" i="5"/>
  <c r="E24" i="5"/>
  <c r="D24" i="5"/>
  <c r="C24" i="5"/>
  <c r="B24" i="5"/>
  <c r="J36" i="4"/>
  <c r="I36" i="4"/>
  <c r="H36" i="4"/>
  <c r="G36" i="4"/>
  <c r="F36" i="4"/>
  <c r="E36" i="4"/>
  <c r="D36" i="4"/>
  <c r="C36" i="4"/>
  <c r="B36" i="4"/>
  <c r="J24" i="4"/>
  <c r="I24" i="4"/>
  <c r="H24" i="4"/>
  <c r="G24" i="4"/>
  <c r="F24" i="4"/>
  <c r="F37" i="4" s="1"/>
  <c r="E24" i="4"/>
  <c r="D24" i="4"/>
  <c r="C24" i="4"/>
  <c r="B24" i="4"/>
  <c r="B37" i="4" s="1"/>
  <c r="J36" i="3"/>
  <c r="I36" i="3"/>
  <c r="H36" i="3"/>
  <c r="G36" i="3"/>
  <c r="F36" i="3"/>
  <c r="E36" i="3"/>
  <c r="D36" i="3"/>
  <c r="C36" i="3"/>
  <c r="B36" i="3"/>
  <c r="J24" i="3"/>
  <c r="J37" i="3" s="1"/>
  <c r="I24" i="3"/>
  <c r="H24" i="3"/>
  <c r="G24" i="3"/>
  <c r="F24" i="3"/>
  <c r="F37" i="3" s="1"/>
  <c r="E24" i="3"/>
  <c r="D24" i="3"/>
  <c r="C24" i="3"/>
  <c r="B24" i="3"/>
  <c r="B37" i="3" s="1"/>
  <c r="J36" i="2"/>
  <c r="I36" i="2"/>
  <c r="H36" i="2"/>
  <c r="G36" i="2"/>
  <c r="F36" i="2"/>
  <c r="E36" i="2"/>
  <c r="D36" i="2"/>
  <c r="C36" i="2"/>
  <c r="B36" i="2"/>
  <c r="J24" i="2"/>
  <c r="I24" i="2"/>
  <c r="H24" i="2"/>
  <c r="G24" i="2"/>
  <c r="F24" i="2"/>
  <c r="E24" i="2"/>
  <c r="E37" i="2" s="1"/>
  <c r="D24" i="2"/>
  <c r="C24" i="2"/>
  <c r="B24" i="2"/>
  <c r="F37" i="12" l="1"/>
  <c r="I37" i="2"/>
  <c r="B37" i="8"/>
  <c r="F37" i="8"/>
  <c r="H37" i="10"/>
  <c r="B37" i="10"/>
  <c r="F37" i="10"/>
  <c r="D37" i="9"/>
  <c r="J37" i="4"/>
  <c r="B37" i="11"/>
  <c r="F37" i="11"/>
  <c r="J37" i="11"/>
  <c r="I37" i="11"/>
  <c r="J37" i="8"/>
  <c r="E37" i="12"/>
  <c r="E37" i="7"/>
  <c r="E37" i="6"/>
  <c r="I37" i="6"/>
  <c r="B37" i="5"/>
  <c r="F37" i="5"/>
  <c r="J37" i="5"/>
  <c r="D37" i="4"/>
  <c r="H37" i="4"/>
  <c r="H37" i="3"/>
  <c r="H37" i="12"/>
  <c r="G37" i="11"/>
  <c r="E37" i="8"/>
  <c r="G37" i="8"/>
  <c r="G37" i="7"/>
  <c r="B37" i="6"/>
  <c r="F37" i="6"/>
  <c r="J37" i="6"/>
  <c r="G37" i="2"/>
  <c r="I37" i="12"/>
  <c r="E37" i="10"/>
  <c r="I37" i="10"/>
  <c r="B37" i="9"/>
  <c r="F37" i="9"/>
  <c r="J37" i="9"/>
  <c r="H37" i="9"/>
  <c r="I37" i="8"/>
  <c r="H37" i="7"/>
  <c r="I37" i="7"/>
  <c r="G37" i="6"/>
  <c r="E37" i="5"/>
  <c r="I37" i="5"/>
  <c r="I37" i="4"/>
  <c r="G37" i="4"/>
  <c r="J37" i="12"/>
  <c r="G37" i="12"/>
  <c r="D37" i="11"/>
  <c r="H37" i="11"/>
  <c r="J37" i="10"/>
  <c r="G37" i="10"/>
  <c r="E37" i="9"/>
  <c r="I37" i="9"/>
  <c r="H37" i="8"/>
  <c r="B37" i="7"/>
  <c r="F37" i="7"/>
  <c r="J37" i="7"/>
  <c r="D37" i="6"/>
  <c r="H37" i="6"/>
  <c r="G37" i="5"/>
  <c r="G37" i="3"/>
  <c r="E37" i="3"/>
  <c r="I37" i="3"/>
  <c r="D37" i="2"/>
  <c r="H37" i="2"/>
  <c r="B37" i="2"/>
  <c r="J37" i="2"/>
  <c r="C37" i="12"/>
  <c r="D37" i="12"/>
  <c r="C37" i="11"/>
  <c r="E37" i="11"/>
  <c r="C37" i="10"/>
  <c r="D37" i="10"/>
  <c r="C37" i="9"/>
  <c r="G37" i="9"/>
  <c r="C37" i="8"/>
  <c r="D37" i="8"/>
  <c r="C37" i="7"/>
  <c r="D37" i="7"/>
  <c r="C37" i="6"/>
  <c r="C37" i="5"/>
  <c r="D37" i="5"/>
  <c r="C37" i="4"/>
  <c r="E37" i="4"/>
  <c r="C37" i="3"/>
  <c r="D37" i="3"/>
  <c r="F37" i="2"/>
  <c r="C37" i="2"/>
  <c r="C36" i="1"/>
  <c r="D36" i="1"/>
  <c r="E36" i="1"/>
  <c r="F36" i="1"/>
  <c r="G36" i="1"/>
  <c r="H36" i="1"/>
  <c r="I36" i="1"/>
  <c r="J36" i="1"/>
  <c r="B36" i="1"/>
  <c r="C24" i="1"/>
  <c r="D24" i="1"/>
  <c r="E24" i="1"/>
  <c r="F24" i="1"/>
  <c r="G24" i="1"/>
  <c r="H24" i="1"/>
  <c r="I24" i="1"/>
  <c r="J24" i="1"/>
  <c r="B24" i="1"/>
  <c r="G37" i="1" l="1"/>
  <c r="C37" i="1"/>
  <c r="J37" i="1"/>
  <c r="E37" i="1"/>
  <c r="H37" i="1"/>
  <c r="D37" i="1"/>
  <c r="F37" i="1"/>
  <c r="I37" i="1"/>
  <c r="B37" i="1"/>
</calcChain>
</file>

<file path=xl/sharedStrings.xml><?xml version="1.0" encoding="utf-8"?>
<sst xmlns="http://schemas.openxmlformats.org/spreadsheetml/2006/main" count="529" uniqueCount="54">
  <si>
    <t>Rank/Grade</t>
  </si>
  <si>
    <t>GENERAL       -ADMIRAL</t>
  </si>
  <si>
    <t>LT GENERAL    -VICE ADMIRAL</t>
  </si>
  <si>
    <t>MAJ GENERAL   -REAR ADMIRAL(U)</t>
  </si>
  <si>
    <t>BRIG GENERAL  -REAR ADMIRAL(L)</t>
  </si>
  <si>
    <t>COLONEL       -CAPTAIN</t>
  </si>
  <si>
    <t>LIEUTENANT COL-COMMANDER</t>
  </si>
  <si>
    <t>MAJOR         -LT COMMANDER</t>
  </si>
  <si>
    <t>CAPTAIN       -LIEUTENANT</t>
  </si>
  <si>
    <t>Ist LIEUTENANT-LIEUTENANT(JG)</t>
  </si>
  <si>
    <t>2nd LIEUTENANT-ENSIGN</t>
  </si>
  <si>
    <t>CHIEF WARRANT OFFICER W-5</t>
  </si>
  <si>
    <t>CHIEF WARRANT OFFICER W-4</t>
  </si>
  <si>
    <t>CHIEF WARRANT OFFICER W-3</t>
  </si>
  <si>
    <t>CHIEF WARRANT OFFICER W-2</t>
  </si>
  <si>
    <t>WARRANT OFFICER W-1</t>
  </si>
  <si>
    <t>TOTAL OFFICER</t>
  </si>
  <si>
    <t>E-9</t>
  </si>
  <si>
    <t>E-8</t>
  </si>
  <si>
    <t>E-7</t>
  </si>
  <si>
    <t>E-6</t>
  </si>
  <si>
    <t>E-5</t>
  </si>
  <si>
    <t>E-4</t>
  </si>
  <si>
    <t>E-3</t>
  </si>
  <si>
    <t>E-2</t>
  </si>
  <si>
    <t>E-1</t>
  </si>
  <si>
    <t>TOTAL ENLISTED</t>
  </si>
  <si>
    <t>GRAND TOTAL</t>
  </si>
  <si>
    <t>Department of Defense</t>
  </si>
  <si>
    <t xml:space="preserve"> </t>
  </si>
  <si>
    <t>Selected Reserves by Rank/Grade</t>
  </si>
  <si>
    <t>Army National Guard</t>
  </si>
  <si>
    <t>Army Reserve</t>
  </si>
  <si>
    <t>Navy Reserve</t>
  </si>
  <si>
    <t>Marine Corps Reserve</t>
  </si>
  <si>
    <t>Air National Guard</t>
  </si>
  <si>
    <t>Air Force Reserve</t>
  </si>
  <si>
    <t>Total DoD</t>
  </si>
  <si>
    <t>Coast Guard Reserve</t>
  </si>
  <si>
    <t>TOTAL</t>
  </si>
  <si>
    <t>OFFICER UNKNOWN GRADE</t>
  </si>
  <si>
    <t>ENLISTED UNKNOWN GRADE</t>
  </si>
  <si>
    <t xml:space="preserve"> October 31, 2000</t>
  </si>
  <si>
    <t xml:space="preserve"> November 30, 2000</t>
  </si>
  <si>
    <t xml:space="preserve"> December 31, 2000</t>
  </si>
  <si>
    <t xml:space="preserve"> January 31, 2001</t>
  </si>
  <si>
    <t xml:space="preserve"> February 28, 2001</t>
  </si>
  <si>
    <t xml:space="preserve"> March 31, 2001</t>
  </si>
  <si>
    <t xml:space="preserve"> April 30, 2001</t>
  </si>
  <si>
    <t xml:space="preserve"> May 31, 2001</t>
  </si>
  <si>
    <t xml:space="preserve"> June 30, 2001</t>
  </si>
  <si>
    <t xml:space="preserve"> July 31, 2001</t>
  </si>
  <si>
    <t xml:space="preserve"> August 31, 2001</t>
  </si>
  <si>
    <t xml:space="preserve"> September 30, 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</si>
</sst>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Courier New"/>
      <family val="3"/>
    </font>
    <font>
      <b/>
      <sz val="10"/>
      <name val="Arial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1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8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4" fillId="8" borderId="7" applyNumberFormat="0" applyAlignment="0" applyProtection="0"/>
    <xf numFmtId="0" fontId="15" fillId="0" borderId="0" applyNumberFormat="0" applyFill="0" applyBorder="0" applyAlignment="0" applyProtection="0"/>
    <xf numFmtId="0" fontId="2" fillId="9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0" borderId="0"/>
    <xf numFmtId="0" fontId="19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1" fillId="0" borderId="0"/>
    <xf numFmtId="9" fontId="19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</cellStyleXfs>
  <cellXfs count="48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3" fontId="0" fillId="0" borderId="10" xfId="0" applyNumberFormat="1" applyBorder="1"/>
    <xf numFmtId="3" fontId="0" fillId="0" borderId="12" xfId="0" applyNumberFormat="1" applyBorder="1"/>
    <xf numFmtId="3" fontId="0" fillId="0" borderId="11" xfId="0" applyNumberFormat="1" applyBorder="1"/>
    <xf numFmtId="3" fontId="0" fillId="0" borderId="13" xfId="0" applyNumberFormat="1" applyBorder="1"/>
    <xf numFmtId="0" fontId="27" fillId="0" borderId="15" xfId="0" applyFont="1" applyBorder="1"/>
    <xf numFmtId="3" fontId="0" fillId="0" borderId="0" xfId="0" applyNumberFormat="1"/>
    <xf numFmtId="0" fontId="0" fillId="0" borderId="0" xfId="0" applyAlignment="1">
      <alignment wrapText="1"/>
    </xf>
    <xf numFmtId="0" fontId="30" fillId="0" borderId="29" xfId="0" applyFont="1" applyBorder="1" applyAlignment="1">
      <alignment vertical="center" wrapText="1"/>
    </xf>
    <xf numFmtId="0" fontId="26" fillId="0" borderId="29" xfId="0" applyFont="1" applyBorder="1"/>
    <xf numFmtId="0" fontId="27" fillId="0" borderId="29" xfId="0" applyFont="1" applyBorder="1"/>
    <xf numFmtId="0" fontId="27" fillId="0" borderId="31" xfId="0" applyFont="1" applyBorder="1"/>
    <xf numFmtId="3" fontId="0" fillId="0" borderId="17" xfId="0" applyNumberFormat="1" applyBorder="1"/>
    <xf numFmtId="3" fontId="0" fillId="0" borderId="18" xfId="0" applyNumberFormat="1" applyBorder="1"/>
    <xf numFmtId="3" fontId="1" fillId="2" borderId="14" xfId="0" applyNumberFormat="1" applyFont="1" applyFill="1" applyBorder="1"/>
    <xf numFmtId="3" fontId="1" fillId="34" borderId="16" xfId="0" applyNumberFormat="1" applyFont="1" applyFill="1" applyBorder="1" applyAlignment="1">
      <alignment vertical="center"/>
    </xf>
    <xf numFmtId="0" fontId="0" fillId="0" borderId="18" xfId="0" applyBorder="1"/>
    <xf numFmtId="3" fontId="0" fillId="2" borderId="34" xfId="0" applyNumberFormat="1" applyFill="1" applyBorder="1" applyAlignment="1">
      <alignment vertical="top" wrapText="1"/>
    </xf>
    <xf numFmtId="3" fontId="0" fillId="0" borderId="34" xfId="0" applyNumberFormat="1" applyBorder="1" applyAlignment="1">
      <alignment vertical="top" wrapText="1"/>
    </xf>
    <xf numFmtId="3" fontId="0" fillId="0" borderId="35" xfId="0" applyNumberFormat="1" applyBorder="1" applyAlignment="1">
      <alignment vertical="top" wrapText="1"/>
    </xf>
    <xf numFmtId="3" fontId="30" fillId="0" borderId="21" xfId="0" applyNumberFormat="1" applyFont="1" applyBorder="1" applyAlignment="1">
      <alignment horizontal="center" wrapText="1"/>
    </xf>
    <xf numFmtId="3" fontId="30" fillId="0" borderId="20" xfId="0" applyNumberFormat="1" applyFont="1" applyFill="1" applyBorder="1" applyAlignment="1">
      <alignment horizontal="center" wrapText="1"/>
    </xf>
    <xf numFmtId="3" fontId="30" fillId="0" borderId="21" xfId="0" applyNumberFormat="1" applyFont="1" applyFill="1" applyBorder="1" applyAlignment="1">
      <alignment horizontal="center" wrapText="1"/>
    </xf>
    <xf numFmtId="3" fontId="30" fillId="2" borderId="32" xfId="0" applyNumberFormat="1" applyFont="1" applyFill="1" applyBorder="1" applyAlignment="1">
      <alignment horizontal="center" wrapText="1"/>
    </xf>
    <xf numFmtId="3" fontId="30" fillId="0" borderId="33" xfId="0" applyNumberFormat="1" applyFont="1" applyFill="1" applyBorder="1" applyAlignment="1">
      <alignment horizontal="center" wrapText="1"/>
    </xf>
    <xf numFmtId="3" fontId="30" fillId="0" borderId="30" xfId="0" applyNumberFormat="1" applyFont="1" applyBorder="1" applyAlignment="1">
      <alignment horizontal="center" wrapText="1"/>
    </xf>
    <xf numFmtId="3" fontId="0" fillId="0" borderId="0" xfId="0" applyNumberFormat="1" applyAlignment="1">
      <alignment vertical="center"/>
    </xf>
    <xf numFmtId="0" fontId="0" fillId="0" borderId="34" xfId="0" applyBorder="1" applyAlignment="1">
      <alignment horizontal="right" wrapText="1"/>
    </xf>
    <xf numFmtId="3" fontId="0" fillId="0" borderId="34" xfId="0" applyNumberFormat="1" applyBorder="1" applyAlignment="1">
      <alignment horizontal="right" wrapText="1"/>
    </xf>
    <xf numFmtId="0" fontId="0" fillId="2" borderId="34" xfId="0" applyFill="1" applyBorder="1" applyAlignment="1">
      <alignment horizontal="right" wrapText="1"/>
    </xf>
    <xf numFmtId="3" fontId="0" fillId="2" borderId="34" xfId="0" applyNumberFormat="1" applyFill="1" applyBorder="1" applyAlignment="1">
      <alignment horizontal="right" wrapText="1"/>
    </xf>
    <xf numFmtId="0" fontId="28" fillId="0" borderId="22" xfId="0" applyFont="1" applyBorder="1" applyAlignment="1">
      <alignment horizontal="center"/>
    </xf>
    <xf numFmtId="0" fontId="28" fillId="0" borderId="23" xfId="0" applyFont="1" applyBorder="1" applyAlignment="1">
      <alignment horizontal="center"/>
    </xf>
    <xf numFmtId="0" fontId="28" fillId="0" borderId="24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15" fontId="29" fillId="0" borderId="25" xfId="0" quotePrefix="1" applyNumberFormat="1" applyFont="1" applyBorder="1" applyAlignment="1">
      <alignment horizontal="center"/>
    </xf>
    <xf numFmtId="15" fontId="29" fillId="0" borderId="0" xfId="0" quotePrefix="1" applyNumberFormat="1" applyFont="1" applyBorder="1" applyAlignment="1">
      <alignment horizontal="center"/>
    </xf>
    <xf numFmtId="15" fontId="29" fillId="0" borderId="26" xfId="0" quotePrefix="1" applyNumberFormat="1" applyFont="1" applyBorder="1" applyAlignment="1">
      <alignment horizontal="center"/>
    </xf>
    <xf numFmtId="0" fontId="29" fillId="0" borderId="25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0" fillId="2" borderId="27" xfId="0" applyFont="1" applyFill="1" applyBorder="1" applyAlignment="1">
      <alignment horizontal="center"/>
    </xf>
    <xf numFmtId="0" fontId="0" fillId="2" borderId="19" xfId="0" applyFont="1" applyFill="1" applyBorder="1" applyAlignment="1">
      <alignment horizontal="center"/>
    </xf>
    <xf numFmtId="0" fontId="0" fillId="2" borderId="28" xfId="0" applyFont="1" applyFill="1" applyBorder="1" applyAlignment="1">
      <alignment horizontal="center"/>
    </xf>
  </cellXfs>
  <cellStyles count="5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/>
    <cellStyle name="Comma 2 2" xfId="51"/>
    <cellStyle name="Comma 2 3" xfId="53"/>
    <cellStyle name="Comma 3" xfId="45"/>
    <cellStyle name="Comma 3 2" xfId="56"/>
    <cellStyle name="Comma 4" xfId="55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3"/>
    <cellStyle name="Normal 4" xfId="47"/>
    <cellStyle name="Normal 5" xfId="48"/>
    <cellStyle name="Normal 6" xfId="50"/>
    <cellStyle name="Normal 7" xfId="52"/>
    <cellStyle name="Normal 8" xfId="54"/>
    <cellStyle name="Normal 9" xfId="57"/>
    <cellStyle name="Note" xfId="15" builtinId="10" customBuiltin="1"/>
    <cellStyle name="Output" xfId="10" builtinId="21" customBuiltin="1"/>
    <cellStyle name="Percent 2" xfId="46"/>
    <cellStyle name="Percent 3" xfId="49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41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style="1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42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s="9" customFormat="1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41</v>
      </c>
      <c r="C9" s="20">
        <v>53</v>
      </c>
      <c r="D9" s="20">
        <v>29</v>
      </c>
      <c r="E9" s="20">
        <v>3</v>
      </c>
      <c r="F9" s="20">
        <v>40</v>
      </c>
      <c r="G9" s="20">
        <v>25</v>
      </c>
      <c r="H9" s="19">
        <v>191</v>
      </c>
      <c r="I9" s="20">
        <v>1</v>
      </c>
      <c r="J9" s="21">
        <v>192</v>
      </c>
    </row>
    <row r="10" spans="1:10" x14ac:dyDescent="0.25">
      <c r="A10" s="11" t="s">
        <v>4</v>
      </c>
      <c r="B10" s="20">
        <v>128</v>
      </c>
      <c r="C10" s="20">
        <v>62</v>
      </c>
      <c r="D10" s="20">
        <v>28</v>
      </c>
      <c r="E10" s="20">
        <v>7</v>
      </c>
      <c r="F10" s="20">
        <v>105</v>
      </c>
      <c r="G10" s="20">
        <v>55</v>
      </c>
      <c r="H10" s="19">
        <v>385</v>
      </c>
      <c r="I10" s="20">
        <v>1</v>
      </c>
      <c r="J10" s="21">
        <v>386</v>
      </c>
    </row>
    <row r="11" spans="1:10" x14ac:dyDescent="0.25">
      <c r="A11" s="11" t="s">
        <v>5</v>
      </c>
      <c r="B11" s="20">
        <v>1393</v>
      </c>
      <c r="C11" s="20">
        <v>1816</v>
      </c>
      <c r="D11" s="20">
        <v>1987</v>
      </c>
      <c r="E11" s="20">
        <v>287</v>
      </c>
      <c r="F11" s="20">
        <v>709</v>
      </c>
      <c r="G11" s="20">
        <v>1111</v>
      </c>
      <c r="H11" s="19">
        <v>7303</v>
      </c>
      <c r="I11" s="20">
        <v>36</v>
      </c>
      <c r="J11" s="21">
        <v>7339</v>
      </c>
    </row>
    <row r="12" spans="1:10" x14ac:dyDescent="0.25">
      <c r="A12" s="11" t="s">
        <v>6</v>
      </c>
      <c r="B12" s="20">
        <v>3579</v>
      </c>
      <c r="C12" s="20">
        <v>7604</v>
      </c>
      <c r="D12" s="20">
        <v>4711</v>
      </c>
      <c r="E12" s="20">
        <v>1146</v>
      </c>
      <c r="F12" s="20">
        <v>3076</v>
      </c>
      <c r="G12" s="20">
        <v>3201</v>
      </c>
      <c r="H12" s="19">
        <v>23317</v>
      </c>
      <c r="I12" s="20">
        <v>147</v>
      </c>
      <c r="J12" s="21">
        <v>23464</v>
      </c>
    </row>
    <row r="13" spans="1:10" x14ac:dyDescent="0.25">
      <c r="A13" s="11" t="s">
        <v>7</v>
      </c>
      <c r="B13" s="20">
        <v>6364</v>
      </c>
      <c r="C13" s="20">
        <v>11307</v>
      </c>
      <c r="D13" s="20">
        <v>7385</v>
      </c>
      <c r="E13" s="20">
        <v>1473</v>
      </c>
      <c r="F13" s="20">
        <v>4780</v>
      </c>
      <c r="G13" s="20">
        <v>6792</v>
      </c>
      <c r="H13" s="19">
        <v>38101</v>
      </c>
      <c r="I13" s="20">
        <v>235</v>
      </c>
      <c r="J13" s="21">
        <v>38336</v>
      </c>
    </row>
    <row r="14" spans="1:10" x14ac:dyDescent="0.25">
      <c r="A14" s="11" t="s">
        <v>8</v>
      </c>
      <c r="B14" s="20">
        <v>9260</v>
      </c>
      <c r="C14" s="20">
        <v>10481</v>
      </c>
      <c r="D14" s="20">
        <v>3187</v>
      </c>
      <c r="E14" s="20">
        <v>564</v>
      </c>
      <c r="F14" s="20">
        <v>2603</v>
      </c>
      <c r="G14" s="20">
        <v>4193</v>
      </c>
      <c r="H14" s="19">
        <v>30288</v>
      </c>
      <c r="I14" s="20">
        <v>349</v>
      </c>
      <c r="J14" s="21">
        <v>30637</v>
      </c>
    </row>
    <row r="15" spans="1:10" x14ac:dyDescent="0.25">
      <c r="A15" s="11" t="s">
        <v>9</v>
      </c>
      <c r="B15" s="20">
        <v>5525</v>
      </c>
      <c r="C15" s="20">
        <v>5415</v>
      </c>
      <c r="D15" s="20">
        <v>470</v>
      </c>
      <c r="E15" s="20">
        <v>28</v>
      </c>
      <c r="F15" s="20">
        <v>1026</v>
      </c>
      <c r="G15" s="20">
        <v>889</v>
      </c>
      <c r="H15" s="19">
        <v>13353</v>
      </c>
      <c r="I15" s="20">
        <v>132</v>
      </c>
      <c r="J15" s="21">
        <v>13485</v>
      </c>
    </row>
    <row r="16" spans="1:10" x14ac:dyDescent="0.25">
      <c r="A16" s="11" t="s">
        <v>10</v>
      </c>
      <c r="B16" s="20">
        <v>3185</v>
      </c>
      <c r="C16" s="20">
        <v>1968</v>
      </c>
      <c r="D16" s="20">
        <v>496</v>
      </c>
      <c r="E16" s="20">
        <v>40</v>
      </c>
      <c r="F16" s="20">
        <v>983</v>
      </c>
      <c r="G16" s="20">
        <v>326</v>
      </c>
      <c r="H16" s="19">
        <v>6998</v>
      </c>
      <c r="I16" s="20">
        <v>129</v>
      </c>
      <c r="J16" s="21">
        <v>7127</v>
      </c>
    </row>
    <row r="17" spans="1:10" x14ac:dyDescent="0.25">
      <c r="A17" s="11" t="s">
        <v>11</v>
      </c>
      <c r="B17" s="20">
        <v>374</v>
      </c>
      <c r="C17" s="20">
        <v>55</v>
      </c>
      <c r="D17" s="20">
        <v>0</v>
      </c>
      <c r="E17" s="20">
        <v>24</v>
      </c>
      <c r="F17" s="20">
        <v>0</v>
      </c>
      <c r="G17" s="20">
        <v>0</v>
      </c>
      <c r="H17" s="19">
        <v>453</v>
      </c>
      <c r="I17" s="20">
        <v>0</v>
      </c>
      <c r="J17" s="21">
        <v>453</v>
      </c>
    </row>
    <row r="18" spans="1:10" x14ac:dyDescent="0.25">
      <c r="A18" s="11" t="s">
        <v>12</v>
      </c>
      <c r="B18" s="20">
        <v>2353</v>
      </c>
      <c r="C18" s="20">
        <v>988</v>
      </c>
      <c r="D18" s="20">
        <v>100</v>
      </c>
      <c r="E18" s="20">
        <v>143</v>
      </c>
      <c r="F18" s="20">
        <v>0</v>
      </c>
      <c r="G18" s="20">
        <v>0</v>
      </c>
      <c r="H18" s="19">
        <v>3584</v>
      </c>
      <c r="I18" s="20">
        <v>64</v>
      </c>
      <c r="J18" s="21">
        <v>3648</v>
      </c>
    </row>
    <row r="19" spans="1:10" x14ac:dyDescent="0.25">
      <c r="A19" s="11" t="s">
        <v>13</v>
      </c>
      <c r="B19" s="20">
        <v>1768</v>
      </c>
      <c r="C19" s="20">
        <v>654</v>
      </c>
      <c r="D19" s="20">
        <v>56</v>
      </c>
      <c r="E19" s="20">
        <v>128</v>
      </c>
      <c r="F19" s="20">
        <v>0</v>
      </c>
      <c r="G19" s="20">
        <v>0</v>
      </c>
      <c r="H19" s="19">
        <v>2606</v>
      </c>
      <c r="I19" s="20">
        <v>40</v>
      </c>
      <c r="J19" s="21">
        <v>2646</v>
      </c>
    </row>
    <row r="20" spans="1:10" x14ac:dyDescent="0.25">
      <c r="A20" s="11" t="s">
        <v>14</v>
      </c>
      <c r="B20" s="20">
        <v>2450</v>
      </c>
      <c r="C20" s="20">
        <v>850</v>
      </c>
      <c r="D20" s="20">
        <v>88</v>
      </c>
      <c r="E20" s="20">
        <v>94</v>
      </c>
      <c r="F20" s="20">
        <v>0</v>
      </c>
      <c r="G20" s="20">
        <v>0</v>
      </c>
      <c r="H20" s="19">
        <v>3482</v>
      </c>
      <c r="I20" s="20">
        <v>82</v>
      </c>
      <c r="J20" s="21">
        <v>3564</v>
      </c>
    </row>
    <row r="21" spans="1:10" x14ac:dyDescent="0.25">
      <c r="A21" s="11" t="s">
        <v>15</v>
      </c>
      <c r="B21" s="20">
        <v>752</v>
      </c>
      <c r="C21" s="20">
        <v>310</v>
      </c>
      <c r="D21" s="20">
        <v>0</v>
      </c>
      <c r="E21" s="20">
        <v>35</v>
      </c>
      <c r="F21" s="20">
        <v>0</v>
      </c>
      <c r="G21" s="20">
        <v>0</v>
      </c>
      <c r="H21" s="19">
        <v>1097</v>
      </c>
      <c r="I21" s="20">
        <v>0</v>
      </c>
      <c r="J21" s="21">
        <v>1097</v>
      </c>
    </row>
    <row r="22" spans="1:10" x14ac:dyDescent="0.25">
      <c r="A22" s="11" t="s">
        <v>40</v>
      </c>
      <c r="B22" s="20">
        <v>1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37173</v>
      </c>
      <c r="C24" s="16">
        <f t="shared" ref="C24:J24" si="0">SUM(C7:C22)</f>
        <v>41563</v>
      </c>
      <c r="D24" s="16">
        <f t="shared" si="0"/>
        <v>18537</v>
      </c>
      <c r="E24" s="16">
        <f t="shared" si="0"/>
        <v>3972</v>
      </c>
      <c r="F24" s="16">
        <f t="shared" si="0"/>
        <v>13323</v>
      </c>
      <c r="G24" s="16">
        <f t="shared" si="0"/>
        <v>16592</v>
      </c>
      <c r="H24" s="16">
        <f t="shared" si="0"/>
        <v>131160</v>
      </c>
      <c r="I24" s="16">
        <f t="shared" si="0"/>
        <v>1216</v>
      </c>
      <c r="J24" s="16">
        <f t="shared" si="0"/>
        <v>132376</v>
      </c>
    </row>
    <row r="25" spans="1:10" x14ac:dyDescent="0.25">
      <c r="A25" s="11" t="s">
        <v>17</v>
      </c>
      <c r="B25" s="20">
        <v>1778</v>
      </c>
      <c r="C25" s="20">
        <v>1579</v>
      </c>
      <c r="D25" s="20">
        <v>436</v>
      </c>
      <c r="E25" s="20">
        <v>185</v>
      </c>
      <c r="F25" s="20">
        <v>1990</v>
      </c>
      <c r="G25" s="20">
        <v>1151</v>
      </c>
      <c r="H25" s="19">
        <v>7119</v>
      </c>
      <c r="I25" s="20">
        <v>75</v>
      </c>
      <c r="J25" s="21">
        <v>7194</v>
      </c>
    </row>
    <row r="26" spans="1:10" x14ac:dyDescent="0.25">
      <c r="A26" s="11" t="s">
        <v>18</v>
      </c>
      <c r="B26" s="20">
        <v>7723</v>
      </c>
      <c r="C26" s="20">
        <v>6857</v>
      </c>
      <c r="D26" s="20">
        <v>1155</v>
      </c>
      <c r="E26" s="20">
        <v>560</v>
      </c>
      <c r="F26" s="20">
        <v>4211</v>
      </c>
      <c r="G26" s="20">
        <v>2557</v>
      </c>
      <c r="H26" s="19">
        <v>23063</v>
      </c>
      <c r="I26" s="20">
        <v>172</v>
      </c>
      <c r="J26" s="21">
        <v>23235</v>
      </c>
    </row>
    <row r="27" spans="1:10" x14ac:dyDescent="0.25">
      <c r="A27" s="11" t="s">
        <v>19</v>
      </c>
      <c r="B27" s="20">
        <v>21400</v>
      </c>
      <c r="C27" s="20">
        <v>17149</v>
      </c>
      <c r="D27" s="20">
        <v>4741</v>
      </c>
      <c r="E27" s="20">
        <v>1480</v>
      </c>
      <c r="F27" s="20">
        <v>16414</v>
      </c>
      <c r="G27" s="20">
        <v>9756</v>
      </c>
      <c r="H27" s="19">
        <v>70940</v>
      </c>
      <c r="I27" s="20">
        <v>582</v>
      </c>
      <c r="J27" s="21">
        <v>71522</v>
      </c>
    </row>
    <row r="28" spans="1:10" x14ac:dyDescent="0.25">
      <c r="A28" s="11" t="s">
        <v>20</v>
      </c>
      <c r="B28" s="20">
        <v>39199</v>
      </c>
      <c r="C28" s="20">
        <v>22374</v>
      </c>
      <c r="D28" s="20">
        <v>15148</v>
      </c>
      <c r="E28" s="20">
        <v>2039</v>
      </c>
      <c r="F28" s="20">
        <v>21956</v>
      </c>
      <c r="G28" s="20">
        <v>17032</v>
      </c>
      <c r="H28" s="19">
        <v>117748</v>
      </c>
      <c r="I28" s="20">
        <v>1325</v>
      </c>
      <c r="J28" s="21">
        <v>119073</v>
      </c>
    </row>
    <row r="29" spans="1:10" x14ac:dyDescent="0.25">
      <c r="A29" s="11" t="s">
        <v>21</v>
      </c>
      <c r="B29" s="20">
        <v>66370</v>
      </c>
      <c r="C29" s="20">
        <v>27830</v>
      </c>
      <c r="D29" s="20">
        <v>22924</v>
      </c>
      <c r="E29" s="20">
        <v>4751</v>
      </c>
      <c r="F29" s="20">
        <v>24283</v>
      </c>
      <c r="G29" s="20">
        <v>13675</v>
      </c>
      <c r="H29" s="19">
        <v>159833</v>
      </c>
      <c r="I29" s="20">
        <v>1713</v>
      </c>
      <c r="J29" s="21">
        <v>161546</v>
      </c>
    </row>
    <row r="30" spans="1:10" x14ac:dyDescent="0.25">
      <c r="A30" s="11" t="s">
        <v>22</v>
      </c>
      <c r="B30" s="20">
        <v>106969</v>
      </c>
      <c r="C30" s="20">
        <v>45053</v>
      </c>
      <c r="D30" s="20">
        <v>15745</v>
      </c>
      <c r="E30" s="20">
        <v>7352</v>
      </c>
      <c r="F30" s="20">
        <v>16047</v>
      </c>
      <c r="G30" s="20">
        <v>8232</v>
      </c>
      <c r="H30" s="19">
        <v>199398</v>
      </c>
      <c r="I30" s="20">
        <v>2043</v>
      </c>
      <c r="J30" s="21">
        <v>201441</v>
      </c>
    </row>
    <row r="31" spans="1:10" x14ac:dyDescent="0.25">
      <c r="A31" s="11" t="s">
        <v>23</v>
      </c>
      <c r="B31" s="20">
        <v>35165</v>
      </c>
      <c r="C31" s="20">
        <v>17874</v>
      </c>
      <c r="D31" s="20">
        <v>6688</v>
      </c>
      <c r="E31" s="20">
        <v>11391</v>
      </c>
      <c r="F31" s="20">
        <v>7008</v>
      </c>
      <c r="G31" s="20">
        <v>2159</v>
      </c>
      <c r="H31" s="19">
        <v>80285</v>
      </c>
      <c r="I31" s="20">
        <v>529</v>
      </c>
      <c r="J31" s="21">
        <v>80814</v>
      </c>
    </row>
    <row r="32" spans="1:10" x14ac:dyDescent="0.25">
      <c r="A32" s="11" t="s">
        <v>24</v>
      </c>
      <c r="B32" s="20">
        <v>15229</v>
      </c>
      <c r="C32" s="20">
        <v>10166</v>
      </c>
      <c r="D32" s="20">
        <v>734</v>
      </c>
      <c r="E32" s="20">
        <v>4625</v>
      </c>
      <c r="F32" s="20">
        <v>375</v>
      </c>
      <c r="G32" s="20">
        <v>376</v>
      </c>
      <c r="H32" s="19">
        <v>31505</v>
      </c>
      <c r="I32" s="20">
        <v>344</v>
      </c>
      <c r="J32" s="21">
        <v>31849</v>
      </c>
    </row>
    <row r="33" spans="1:11" x14ac:dyDescent="0.25">
      <c r="A33" s="11" t="s">
        <v>25</v>
      </c>
      <c r="B33" s="20">
        <v>21093</v>
      </c>
      <c r="C33" s="20">
        <v>16289</v>
      </c>
      <c r="D33" s="20">
        <v>519</v>
      </c>
      <c r="E33" s="20">
        <v>3233</v>
      </c>
      <c r="F33" s="20">
        <v>582</v>
      </c>
      <c r="G33" s="20">
        <v>380</v>
      </c>
      <c r="H33" s="19">
        <v>42096</v>
      </c>
      <c r="I33" s="20">
        <v>14</v>
      </c>
      <c r="J33" s="21">
        <v>42110</v>
      </c>
    </row>
    <row r="34" spans="1:11" x14ac:dyDescent="0.25">
      <c r="A34" s="11" t="s">
        <v>41</v>
      </c>
      <c r="B34" s="20">
        <v>4</v>
      </c>
      <c r="C34" s="20">
        <v>0</v>
      </c>
      <c r="D34" s="20">
        <v>1</v>
      </c>
      <c r="E34" s="20">
        <v>1</v>
      </c>
      <c r="F34" s="20">
        <v>0</v>
      </c>
      <c r="G34" s="20">
        <v>0</v>
      </c>
      <c r="H34" s="19">
        <v>6</v>
      </c>
      <c r="I34" s="20">
        <v>0</v>
      </c>
      <c r="J34" s="21">
        <v>6</v>
      </c>
      <c r="K34" s="18"/>
    </row>
    <row r="35" spans="1:11" s="2" customFormat="1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1" s="2" customFormat="1" ht="24.95" customHeight="1" thickBot="1" x14ac:dyDescent="0.3">
      <c r="A36" s="13" t="s">
        <v>26</v>
      </c>
      <c r="B36" s="16">
        <f>SUM(B25:B34)</f>
        <v>314930</v>
      </c>
      <c r="C36" s="16">
        <f t="shared" ref="C36:J36" si="1">SUM(C25:C34)</f>
        <v>165171</v>
      </c>
      <c r="D36" s="16">
        <f t="shared" si="1"/>
        <v>68091</v>
      </c>
      <c r="E36" s="16">
        <f t="shared" si="1"/>
        <v>35617</v>
      </c>
      <c r="F36" s="16">
        <f t="shared" si="1"/>
        <v>92866</v>
      </c>
      <c r="G36" s="16">
        <f t="shared" si="1"/>
        <v>55318</v>
      </c>
      <c r="H36" s="16">
        <f t="shared" si="1"/>
        <v>731993</v>
      </c>
      <c r="I36" s="16">
        <f t="shared" si="1"/>
        <v>6797</v>
      </c>
      <c r="J36" s="16">
        <f t="shared" si="1"/>
        <v>738790</v>
      </c>
    </row>
    <row r="37" spans="1:11" ht="30" customHeight="1" thickTop="1" thickBot="1" x14ac:dyDescent="0.3">
      <c r="A37" s="7" t="s">
        <v>27</v>
      </c>
      <c r="B37" s="17">
        <f>SUM(B24,B36)</f>
        <v>352103</v>
      </c>
      <c r="C37" s="17">
        <f t="shared" ref="C37:J37" si="2">SUM(C24,C36)</f>
        <v>206734</v>
      </c>
      <c r="D37" s="17">
        <f t="shared" si="2"/>
        <v>86628</v>
      </c>
      <c r="E37" s="17">
        <f t="shared" si="2"/>
        <v>39589</v>
      </c>
      <c r="F37" s="17">
        <f t="shared" si="2"/>
        <v>106189</v>
      </c>
      <c r="G37" s="17">
        <f t="shared" si="2"/>
        <v>71910</v>
      </c>
      <c r="H37" s="17">
        <f t="shared" si="2"/>
        <v>863153</v>
      </c>
      <c r="I37" s="17">
        <f t="shared" si="2"/>
        <v>8013</v>
      </c>
      <c r="J37" s="17">
        <f t="shared" si="2"/>
        <v>871166</v>
      </c>
    </row>
    <row r="38" spans="1:11" ht="33" customHeight="1" thickTop="1" x14ac:dyDescent="0.25"/>
    <row r="40" spans="1:11" x14ac:dyDescent="0.25">
      <c r="I40" s="28"/>
      <c r="J40" s="28"/>
    </row>
    <row r="41" spans="1:11" x14ac:dyDescent="0.25">
      <c r="I41" s="28"/>
      <c r="J41" s="28"/>
    </row>
  </sheetData>
  <mergeCells count="5">
    <mergeCell ref="A1:J1"/>
    <mergeCell ref="A2:J2"/>
    <mergeCell ref="A3:J3"/>
    <mergeCell ref="A4:J4"/>
    <mergeCell ref="A5:J5"/>
  </mergeCells>
  <printOptions horizontalCentered="1"/>
  <pageMargins left="0.7" right="0.7" top="0.75" bottom="0.75" header="0.3" footer="0.3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43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43</v>
      </c>
      <c r="C9" s="20">
        <v>53</v>
      </c>
      <c r="D9" s="20">
        <v>29</v>
      </c>
      <c r="E9" s="20">
        <v>3</v>
      </c>
      <c r="F9" s="20">
        <v>39</v>
      </c>
      <c r="G9" s="20">
        <v>25</v>
      </c>
      <c r="H9" s="19">
        <v>192</v>
      </c>
      <c r="I9" s="20">
        <v>1</v>
      </c>
      <c r="J9" s="21">
        <v>193</v>
      </c>
    </row>
    <row r="10" spans="1:10" x14ac:dyDescent="0.25">
      <c r="A10" s="11" t="s">
        <v>4</v>
      </c>
      <c r="B10" s="20">
        <v>128</v>
      </c>
      <c r="C10" s="20">
        <v>62</v>
      </c>
      <c r="D10" s="20">
        <v>29</v>
      </c>
      <c r="E10" s="20">
        <v>7</v>
      </c>
      <c r="F10" s="20">
        <v>104</v>
      </c>
      <c r="G10" s="20">
        <v>56</v>
      </c>
      <c r="H10" s="19">
        <v>386</v>
      </c>
      <c r="I10" s="20">
        <v>1</v>
      </c>
      <c r="J10" s="21">
        <v>387</v>
      </c>
    </row>
    <row r="11" spans="1:10" x14ac:dyDescent="0.25">
      <c r="A11" s="11" t="s">
        <v>5</v>
      </c>
      <c r="B11" s="20">
        <v>1397</v>
      </c>
      <c r="C11" s="20">
        <v>1809</v>
      </c>
      <c r="D11" s="20">
        <v>1943</v>
      </c>
      <c r="E11" s="20">
        <v>289</v>
      </c>
      <c r="F11" s="20">
        <v>700</v>
      </c>
      <c r="G11" s="20">
        <v>1105</v>
      </c>
      <c r="H11" s="19">
        <v>7243</v>
      </c>
      <c r="I11" s="20">
        <v>37</v>
      </c>
      <c r="J11" s="21">
        <v>7280</v>
      </c>
    </row>
    <row r="12" spans="1:10" x14ac:dyDescent="0.25">
      <c r="A12" s="11" t="s">
        <v>6</v>
      </c>
      <c r="B12" s="20">
        <v>3560</v>
      </c>
      <c r="C12" s="20">
        <v>7555</v>
      </c>
      <c r="D12" s="20">
        <v>4645</v>
      </c>
      <c r="E12" s="20">
        <v>1145</v>
      </c>
      <c r="F12" s="20">
        <v>3078</v>
      </c>
      <c r="G12" s="20">
        <v>3205</v>
      </c>
      <c r="H12" s="19">
        <v>23188</v>
      </c>
      <c r="I12" s="20">
        <v>146</v>
      </c>
      <c r="J12" s="21">
        <v>23334</v>
      </c>
    </row>
    <row r="13" spans="1:10" x14ac:dyDescent="0.25">
      <c r="A13" s="11" t="s">
        <v>7</v>
      </c>
      <c r="B13" s="20">
        <v>6380</v>
      </c>
      <c r="C13" s="20">
        <v>11502</v>
      </c>
      <c r="D13" s="20">
        <v>7375</v>
      </c>
      <c r="E13" s="20">
        <v>1477</v>
      </c>
      <c r="F13" s="20">
        <v>4837</v>
      </c>
      <c r="G13" s="20">
        <v>6768</v>
      </c>
      <c r="H13" s="19">
        <v>38339</v>
      </c>
      <c r="I13" s="20">
        <v>235</v>
      </c>
      <c r="J13" s="21">
        <v>38574</v>
      </c>
    </row>
    <row r="14" spans="1:10" x14ac:dyDescent="0.25">
      <c r="A14" s="11" t="s">
        <v>8</v>
      </c>
      <c r="B14" s="20">
        <v>9210</v>
      </c>
      <c r="C14" s="20">
        <v>10225</v>
      </c>
      <c r="D14" s="20">
        <v>3228</v>
      </c>
      <c r="E14" s="20">
        <v>582</v>
      </c>
      <c r="F14" s="20">
        <v>2597</v>
      </c>
      <c r="G14" s="20">
        <v>4235</v>
      </c>
      <c r="H14" s="19">
        <v>30077</v>
      </c>
      <c r="I14" s="20">
        <v>347</v>
      </c>
      <c r="J14" s="21">
        <v>30424</v>
      </c>
    </row>
    <row r="15" spans="1:10" x14ac:dyDescent="0.25">
      <c r="A15" s="11" t="s">
        <v>9</v>
      </c>
      <c r="B15" s="20">
        <v>5443</v>
      </c>
      <c r="C15" s="20">
        <v>5349</v>
      </c>
      <c r="D15" s="20">
        <v>500</v>
      </c>
      <c r="E15" s="20">
        <v>28</v>
      </c>
      <c r="F15" s="20">
        <v>1042</v>
      </c>
      <c r="G15" s="20">
        <v>911</v>
      </c>
      <c r="H15" s="19">
        <v>13273</v>
      </c>
      <c r="I15" s="20">
        <v>135</v>
      </c>
      <c r="J15" s="21">
        <v>13408</v>
      </c>
    </row>
    <row r="16" spans="1:10" x14ac:dyDescent="0.25">
      <c r="A16" s="11" t="s">
        <v>10</v>
      </c>
      <c r="B16" s="20">
        <v>3165</v>
      </c>
      <c r="C16" s="20">
        <v>1942</v>
      </c>
      <c r="D16" s="20">
        <v>489</v>
      </c>
      <c r="E16" s="20">
        <v>13</v>
      </c>
      <c r="F16" s="20">
        <v>984</v>
      </c>
      <c r="G16" s="20">
        <v>325</v>
      </c>
      <c r="H16" s="19">
        <v>6918</v>
      </c>
      <c r="I16" s="20">
        <v>125</v>
      </c>
      <c r="J16" s="21">
        <v>7043</v>
      </c>
    </row>
    <row r="17" spans="1:10" x14ac:dyDescent="0.25">
      <c r="A17" s="11" t="s">
        <v>11</v>
      </c>
      <c r="B17" s="20">
        <v>376</v>
      </c>
      <c r="C17" s="20">
        <v>60</v>
      </c>
      <c r="D17" s="20">
        <v>0</v>
      </c>
      <c r="E17" s="20">
        <v>23</v>
      </c>
      <c r="F17" s="20">
        <v>0</v>
      </c>
      <c r="G17" s="20">
        <v>0</v>
      </c>
      <c r="H17" s="19">
        <v>459</v>
      </c>
      <c r="I17" s="20">
        <v>0</v>
      </c>
      <c r="J17" s="21">
        <v>459</v>
      </c>
    </row>
    <row r="18" spans="1:10" x14ac:dyDescent="0.25">
      <c r="A18" s="11" t="s">
        <v>12</v>
      </c>
      <c r="B18" s="20">
        <v>2360</v>
      </c>
      <c r="C18" s="20">
        <v>981</v>
      </c>
      <c r="D18" s="20">
        <v>98</v>
      </c>
      <c r="E18" s="20">
        <v>142</v>
      </c>
      <c r="F18" s="20">
        <v>0</v>
      </c>
      <c r="G18" s="20">
        <v>0</v>
      </c>
      <c r="H18" s="19">
        <v>3581</v>
      </c>
      <c r="I18" s="20">
        <v>60</v>
      </c>
      <c r="J18" s="21">
        <v>3641</v>
      </c>
    </row>
    <row r="19" spans="1:10" x14ac:dyDescent="0.25">
      <c r="A19" s="11" t="s">
        <v>13</v>
      </c>
      <c r="B19" s="20">
        <v>1766</v>
      </c>
      <c r="C19" s="20">
        <v>659</v>
      </c>
      <c r="D19" s="20">
        <v>54</v>
      </c>
      <c r="E19" s="20">
        <v>127</v>
      </c>
      <c r="F19" s="20">
        <v>0</v>
      </c>
      <c r="G19" s="20">
        <v>0</v>
      </c>
      <c r="H19" s="19">
        <v>2606</v>
      </c>
      <c r="I19" s="20">
        <v>40</v>
      </c>
      <c r="J19" s="21">
        <v>2646</v>
      </c>
    </row>
    <row r="20" spans="1:10" x14ac:dyDescent="0.25">
      <c r="A20" s="11" t="s">
        <v>14</v>
      </c>
      <c r="B20" s="20">
        <v>2439</v>
      </c>
      <c r="C20" s="20">
        <v>848</v>
      </c>
      <c r="D20" s="20">
        <v>91</v>
      </c>
      <c r="E20" s="20">
        <v>94</v>
      </c>
      <c r="F20" s="20">
        <v>0</v>
      </c>
      <c r="G20" s="20">
        <v>0</v>
      </c>
      <c r="H20" s="19">
        <v>3472</v>
      </c>
      <c r="I20" s="20">
        <v>84</v>
      </c>
      <c r="J20" s="21">
        <v>3556</v>
      </c>
    </row>
    <row r="21" spans="1:10" x14ac:dyDescent="0.25">
      <c r="A21" s="11" t="s">
        <v>15</v>
      </c>
      <c r="B21" s="20">
        <v>746</v>
      </c>
      <c r="C21" s="20">
        <v>299</v>
      </c>
      <c r="D21" s="20">
        <v>0</v>
      </c>
      <c r="E21" s="20">
        <v>35</v>
      </c>
      <c r="F21" s="20">
        <v>0</v>
      </c>
      <c r="G21" s="20">
        <v>0</v>
      </c>
      <c r="H21" s="19">
        <v>1080</v>
      </c>
      <c r="I21" s="20">
        <v>0</v>
      </c>
      <c r="J21" s="21">
        <v>1080</v>
      </c>
    </row>
    <row r="22" spans="1:10" x14ac:dyDescent="0.25">
      <c r="A22" s="11" t="s">
        <v>40</v>
      </c>
      <c r="B22" s="20">
        <v>2</v>
      </c>
      <c r="C22" s="20">
        <v>0</v>
      </c>
      <c r="D22" s="20">
        <v>0</v>
      </c>
      <c r="E22" s="20">
        <v>1</v>
      </c>
      <c r="F22" s="20">
        <v>0</v>
      </c>
      <c r="G22" s="20">
        <v>0</v>
      </c>
      <c r="H22" s="19">
        <v>3</v>
      </c>
      <c r="I22" s="20">
        <v>0</v>
      </c>
      <c r="J22" s="21">
        <v>3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37015</v>
      </c>
      <c r="C24" s="16">
        <f t="shared" ref="C24:J24" si="0">SUM(C7:C22)</f>
        <v>41344</v>
      </c>
      <c r="D24" s="16">
        <f t="shared" si="0"/>
        <v>18481</v>
      </c>
      <c r="E24" s="16">
        <f t="shared" si="0"/>
        <v>3966</v>
      </c>
      <c r="F24" s="16">
        <f t="shared" si="0"/>
        <v>13382</v>
      </c>
      <c r="G24" s="16">
        <f t="shared" si="0"/>
        <v>16630</v>
      </c>
      <c r="H24" s="16">
        <f t="shared" si="0"/>
        <v>130818</v>
      </c>
      <c r="I24" s="16">
        <f t="shared" si="0"/>
        <v>1211</v>
      </c>
      <c r="J24" s="16">
        <f t="shared" si="0"/>
        <v>132029</v>
      </c>
    </row>
    <row r="25" spans="1:10" x14ac:dyDescent="0.25">
      <c r="A25" s="11" t="s">
        <v>17</v>
      </c>
      <c r="B25" s="20">
        <v>1784</v>
      </c>
      <c r="C25" s="20">
        <v>1569</v>
      </c>
      <c r="D25" s="20">
        <v>441</v>
      </c>
      <c r="E25" s="20">
        <v>185</v>
      </c>
      <c r="F25" s="20">
        <v>2028</v>
      </c>
      <c r="G25" s="20">
        <v>1171</v>
      </c>
      <c r="H25" s="19">
        <v>7178</v>
      </c>
      <c r="I25" s="20">
        <v>77</v>
      </c>
      <c r="J25" s="21">
        <v>7255</v>
      </c>
    </row>
    <row r="26" spans="1:10" x14ac:dyDescent="0.25">
      <c r="A26" s="11" t="s">
        <v>18</v>
      </c>
      <c r="B26" s="20">
        <v>7705</v>
      </c>
      <c r="C26" s="20">
        <v>6864</v>
      </c>
      <c r="D26" s="20">
        <v>1160</v>
      </c>
      <c r="E26" s="20">
        <v>563</v>
      </c>
      <c r="F26" s="20">
        <v>4255</v>
      </c>
      <c r="G26" s="20">
        <v>2607</v>
      </c>
      <c r="H26" s="19">
        <v>23154</v>
      </c>
      <c r="I26" s="20">
        <v>168</v>
      </c>
      <c r="J26" s="21">
        <v>23322</v>
      </c>
    </row>
    <row r="27" spans="1:10" x14ac:dyDescent="0.25">
      <c r="A27" s="11" t="s">
        <v>19</v>
      </c>
      <c r="B27" s="20">
        <v>21373</v>
      </c>
      <c r="C27" s="20">
        <v>17124</v>
      </c>
      <c r="D27" s="20">
        <v>4730</v>
      </c>
      <c r="E27" s="20">
        <v>1467</v>
      </c>
      <c r="F27" s="20">
        <v>16475</v>
      </c>
      <c r="G27" s="20">
        <v>9925</v>
      </c>
      <c r="H27" s="19">
        <v>71094</v>
      </c>
      <c r="I27" s="20">
        <v>577</v>
      </c>
      <c r="J27" s="21">
        <v>71671</v>
      </c>
    </row>
    <row r="28" spans="1:10" x14ac:dyDescent="0.25">
      <c r="A28" s="11" t="s">
        <v>20</v>
      </c>
      <c r="B28" s="20">
        <v>38985</v>
      </c>
      <c r="C28" s="20">
        <v>22438</v>
      </c>
      <c r="D28" s="20">
        <v>15144</v>
      </c>
      <c r="E28" s="20">
        <v>2030</v>
      </c>
      <c r="F28" s="20">
        <v>21946</v>
      </c>
      <c r="G28" s="20">
        <v>17132</v>
      </c>
      <c r="H28" s="19">
        <v>117675</v>
      </c>
      <c r="I28" s="20">
        <v>1318</v>
      </c>
      <c r="J28" s="21">
        <v>118993</v>
      </c>
    </row>
    <row r="29" spans="1:10" x14ac:dyDescent="0.25">
      <c r="A29" s="11" t="s">
        <v>21</v>
      </c>
      <c r="B29" s="20">
        <v>66379</v>
      </c>
      <c r="C29" s="20">
        <v>27839</v>
      </c>
      <c r="D29" s="20">
        <v>22839</v>
      </c>
      <c r="E29" s="20">
        <v>4723</v>
      </c>
      <c r="F29" s="20">
        <v>24152</v>
      </c>
      <c r="G29" s="20">
        <v>13474</v>
      </c>
      <c r="H29" s="19">
        <v>159406</v>
      </c>
      <c r="I29" s="20">
        <v>1711</v>
      </c>
      <c r="J29" s="21">
        <v>161117</v>
      </c>
    </row>
    <row r="30" spans="1:10" x14ac:dyDescent="0.25">
      <c r="A30" s="11" t="s">
        <v>22</v>
      </c>
      <c r="B30" s="20">
        <v>106733</v>
      </c>
      <c r="C30" s="20">
        <v>45332</v>
      </c>
      <c r="D30" s="20">
        <v>15759</v>
      </c>
      <c r="E30" s="20">
        <v>7324</v>
      </c>
      <c r="F30" s="20">
        <v>16112</v>
      </c>
      <c r="G30" s="20">
        <v>8090</v>
      </c>
      <c r="H30" s="19">
        <v>199350</v>
      </c>
      <c r="I30" s="20">
        <v>2076</v>
      </c>
      <c r="J30" s="21">
        <v>201426</v>
      </c>
    </row>
    <row r="31" spans="1:10" x14ac:dyDescent="0.25">
      <c r="A31" s="11" t="s">
        <v>23</v>
      </c>
      <c r="B31" s="20">
        <v>34934</v>
      </c>
      <c r="C31" s="20">
        <v>17844</v>
      </c>
      <c r="D31" s="20">
        <v>6715</v>
      </c>
      <c r="E31" s="20">
        <v>11523</v>
      </c>
      <c r="F31" s="20">
        <v>7053</v>
      </c>
      <c r="G31" s="20">
        <v>2158</v>
      </c>
      <c r="H31" s="19">
        <v>80227</v>
      </c>
      <c r="I31" s="20">
        <v>506</v>
      </c>
      <c r="J31" s="21">
        <v>80733</v>
      </c>
    </row>
    <row r="32" spans="1:10" x14ac:dyDescent="0.25">
      <c r="A32" s="11" t="s">
        <v>24</v>
      </c>
      <c r="B32" s="20">
        <v>15425</v>
      </c>
      <c r="C32" s="20">
        <v>10295</v>
      </c>
      <c r="D32" s="20">
        <v>745</v>
      </c>
      <c r="E32" s="20">
        <v>4721</v>
      </c>
      <c r="F32" s="20">
        <v>370</v>
      </c>
      <c r="G32" s="20">
        <v>342</v>
      </c>
      <c r="H32" s="19">
        <v>31898</v>
      </c>
      <c r="I32" s="20">
        <v>336</v>
      </c>
      <c r="J32" s="21">
        <v>32234</v>
      </c>
    </row>
    <row r="33" spans="1:10" x14ac:dyDescent="0.25">
      <c r="A33" s="11" t="s">
        <v>25</v>
      </c>
      <c r="B33" s="20">
        <v>20808</v>
      </c>
      <c r="C33" s="20">
        <v>16933</v>
      </c>
      <c r="D33" s="20">
        <v>511</v>
      </c>
      <c r="E33" s="20">
        <v>3077</v>
      </c>
      <c r="F33" s="20">
        <v>617</v>
      </c>
      <c r="G33" s="20">
        <v>378</v>
      </c>
      <c r="H33" s="19">
        <v>42324</v>
      </c>
      <c r="I33" s="20">
        <v>8</v>
      </c>
      <c r="J33" s="21">
        <v>42332</v>
      </c>
    </row>
    <row r="34" spans="1:10" x14ac:dyDescent="0.25">
      <c r="A34" s="11" t="s">
        <v>41</v>
      </c>
      <c r="B34" s="20">
        <v>2</v>
      </c>
      <c r="C34" s="20">
        <v>0</v>
      </c>
      <c r="D34" s="20">
        <v>1</v>
      </c>
      <c r="E34" s="20">
        <v>0</v>
      </c>
      <c r="F34" s="20">
        <v>0</v>
      </c>
      <c r="G34" s="20">
        <v>0</v>
      </c>
      <c r="H34" s="19">
        <v>3</v>
      </c>
      <c r="I34" s="20">
        <v>0</v>
      </c>
      <c r="J34" s="21">
        <v>3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314128</v>
      </c>
      <c r="C36" s="16">
        <f t="shared" ref="C36:J36" si="1">SUM(C25:C34)</f>
        <v>166238</v>
      </c>
      <c r="D36" s="16">
        <f t="shared" si="1"/>
        <v>68045</v>
      </c>
      <c r="E36" s="16">
        <f t="shared" si="1"/>
        <v>35613</v>
      </c>
      <c r="F36" s="16">
        <f t="shared" si="1"/>
        <v>93008</v>
      </c>
      <c r="G36" s="16">
        <f t="shared" si="1"/>
        <v>55277</v>
      </c>
      <c r="H36" s="16">
        <f t="shared" si="1"/>
        <v>732309</v>
      </c>
      <c r="I36" s="16">
        <f t="shared" si="1"/>
        <v>6777</v>
      </c>
      <c r="J36" s="16">
        <f t="shared" si="1"/>
        <v>739086</v>
      </c>
    </row>
    <row r="37" spans="1:10" ht="30" customHeight="1" thickTop="1" thickBot="1" x14ac:dyDescent="0.3">
      <c r="A37" s="7" t="s">
        <v>27</v>
      </c>
      <c r="B37" s="17">
        <f>SUM(B24,B36)</f>
        <v>351143</v>
      </c>
      <c r="C37" s="17">
        <f t="shared" ref="C37:J37" si="2">SUM(C24,C36)</f>
        <v>207582</v>
      </c>
      <c r="D37" s="17">
        <f t="shared" si="2"/>
        <v>86526</v>
      </c>
      <c r="E37" s="17">
        <f t="shared" si="2"/>
        <v>39579</v>
      </c>
      <c r="F37" s="17">
        <f t="shared" si="2"/>
        <v>106390</v>
      </c>
      <c r="G37" s="17">
        <f t="shared" si="2"/>
        <v>71907</v>
      </c>
      <c r="H37" s="17">
        <f t="shared" si="2"/>
        <v>863127</v>
      </c>
      <c r="I37" s="17">
        <f t="shared" si="2"/>
        <v>7988</v>
      </c>
      <c r="J37" s="17">
        <f t="shared" si="2"/>
        <v>871115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44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42</v>
      </c>
      <c r="C9" s="20">
        <v>53</v>
      </c>
      <c r="D9" s="20">
        <v>24</v>
      </c>
      <c r="E9" s="20">
        <v>4</v>
      </c>
      <c r="F9" s="20">
        <v>38</v>
      </c>
      <c r="G9" s="20">
        <v>24</v>
      </c>
      <c r="H9" s="19">
        <v>185</v>
      </c>
      <c r="I9" s="20">
        <v>1</v>
      </c>
      <c r="J9" s="21">
        <v>186</v>
      </c>
    </row>
    <row r="10" spans="1:10" x14ac:dyDescent="0.25">
      <c r="A10" s="11" t="s">
        <v>4</v>
      </c>
      <c r="B10" s="20">
        <v>128</v>
      </c>
      <c r="C10" s="20">
        <v>63</v>
      </c>
      <c r="D10" s="20">
        <v>30</v>
      </c>
      <c r="E10" s="20">
        <v>6</v>
      </c>
      <c r="F10" s="20">
        <v>103</v>
      </c>
      <c r="G10" s="20">
        <v>56</v>
      </c>
      <c r="H10" s="19">
        <v>386</v>
      </c>
      <c r="I10" s="20">
        <v>1</v>
      </c>
      <c r="J10" s="21">
        <v>387</v>
      </c>
    </row>
    <row r="11" spans="1:10" x14ac:dyDescent="0.25">
      <c r="A11" s="11" t="s">
        <v>5</v>
      </c>
      <c r="B11" s="20">
        <v>1384</v>
      </c>
      <c r="C11" s="20">
        <v>1804</v>
      </c>
      <c r="D11" s="20">
        <v>1943</v>
      </c>
      <c r="E11" s="20">
        <v>288</v>
      </c>
      <c r="F11" s="20">
        <v>701</v>
      </c>
      <c r="G11" s="20">
        <v>1099</v>
      </c>
      <c r="H11" s="19">
        <v>7219</v>
      </c>
      <c r="I11" s="20">
        <v>37</v>
      </c>
      <c r="J11" s="21">
        <v>7256</v>
      </c>
    </row>
    <row r="12" spans="1:10" x14ac:dyDescent="0.25">
      <c r="A12" s="11" t="s">
        <v>6</v>
      </c>
      <c r="B12" s="20">
        <v>3592</v>
      </c>
      <c r="C12" s="20">
        <v>7579</v>
      </c>
      <c r="D12" s="20">
        <v>4702</v>
      </c>
      <c r="E12" s="20">
        <v>1142</v>
      </c>
      <c r="F12" s="20">
        <v>3068</v>
      </c>
      <c r="G12" s="20">
        <v>3191</v>
      </c>
      <c r="H12" s="19">
        <v>23274</v>
      </c>
      <c r="I12" s="20">
        <v>146</v>
      </c>
      <c r="J12" s="21">
        <v>23420</v>
      </c>
    </row>
    <row r="13" spans="1:10" x14ac:dyDescent="0.25">
      <c r="A13" s="11" t="s">
        <v>7</v>
      </c>
      <c r="B13" s="20">
        <v>6434</v>
      </c>
      <c r="C13" s="20">
        <v>11513</v>
      </c>
      <c r="D13" s="20">
        <v>7401</v>
      </c>
      <c r="E13" s="20">
        <v>1473</v>
      </c>
      <c r="F13" s="20">
        <v>4912</v>
      </c>
      <c r="G13" s="20">
        <v>6752</v>
      </c>
      <c r="H13" s="19">
        <v>38485</v>
      </c>
      <c r="I13" s="20">
        <v>231</v>
      </c>
      <c r="J13" s="21">
        <v>38716</v>
      </c>
    </row>
    <row r="14" spans="1:10" x14ac:dyDescent="0.25">
      <c r="A14" s="11" t="s">
        <v>8</v>
      </c>
      <c r="B14" s="20">
        <v>9138</v>
      </c>
      <c r="C14" s="20">
        <v>10105</v>
      </c>
      <c r="D14" s="20">
        <v>3202</v>
      </c>
      <c r="E14" s="20">
        <v>606</v>
      </c>
      <c r="F14" s="20">
        <v>2552</v>
      </c>
      <c r="G14" s="20">
        <v>4231</v>
      </c>
      <c r="H14" s="19">
        <v>29834</v>
      </c>
      <c r="I14" s="20">
        <v>371</v>
      </c>
      <c r="J14" s="21">
        <v>30205</v>
      </c>
    </row>
    <row r="15" spans="1:10" x14ac:dyDescent="0.25">
      <c r="A15" s="11" t="s">
        <v>9</v>
      </c>
      <c r="B15" s="20">
        <v>5373</v>
      </c>
      <c r="C15" s="20">
        <v>5349</v>
      </c>
      <c r="D15" s="20">
        <v>484</v>
      </c>
      <c r="E15" s="20">
        <v>22</v>
      </c>
      <c r="F15" s="20">
        <v>1018</v>
      </c>
      <c r="G15" s="20">
        <v>908</v>
      </c>
      <c r="H15" s="19">
        <v>13154</v>
      </c>
      <c r="I15" s="20">
        <v>106</v>
      </c>
      <c r="J15" s="21">
        <v>13260</v>
      </c>
    </row>
    <row r="16" spans="1:10" x14ac:dyDescent="0.25">
      <c r="A16" s="11" t="s">
        <v>10</v>
      </c>
      <c r="B16" s="20">
        <v>3129</v>
      </c>
      <c r="C16" s="20">
        <v>1963</v>
      </c>
      <c r="D16" s="20">
        <v>484</v>
      </c>
      <c r="E16" s="20">
        <v>13</v>
      </c>
      <c r="F16" s="20">
        <v>964</v>
      </c>
      <c r="G16" s="20">
        <v>340</v>
      </c>
      <c r="H16" s="19">
        <v>6893</v>
      </c>
      <c r="I16" s="20">
        <v>124</v>
      </c>
      <c r="J16" s="21">
        <v>7017</v>
      </c>
    </row>
    <row r="17" spans="1:10" x14ac:dyDescent="0.25">
      <c r="A17" s="11" t="s">
        <v>11</v>
      </c>
      <c r="B17" s="20">
        <v>384</v>
      </c>
      <c r="C17" s="20">
        <v>60</v>
      </c>
      <c r="D17" s="20">
        <v>0</v>
      </c>
      <c r="E17" s="20">
        <v>22</v>
      </c>
      <c r="F17" s="20">
        <v>0</v>
      </c>
      <c r="G17" s="20">
        <v>0</v>
      </c>
      <c r="H17" s="19">
        <v>466</v>
      </c>
      <c r="I17" s="20">
        <v>0</v>
      </c>
      <c r="J17" s="21">
        <v>466</v>
      </c>
    </row>
    <row r="18" spans="1:10" x14ac:dyDescent="0.25">
      <c r="A18" s="11" t="s">
        <v>12</v>
      </c>
      <c r="B18" s="20">
        <v>2349</v>
      </c>
      <c r="C18" s="20">
        <v>979</v>
      </c>
      <c r="D18" s="20">
        <v>96</v>
      </c>
      <c r="E18" s="20">
        <v>139</v>
      </c>
      <c r="F18" s="20">
        <v>0</v>
      </c>
      <c r="G18" s="20">
        <v>0</v>
      </c>
      <c r="H18" s="19">
        <v>3563</v>
      </c>
      <c r="I18" s="20">
        <v>58</v>
      </c>
      <c r="J18" s="21">
        <v>3621</v>
      </c>
    </row>
    <row r="19" spans="1:10" x14ac:dyDescent="0.25">
      <c r="A19" s="11" t="s">
        <v>13</v>
      </c>
      <c r="B19" s="20">
        <v>1758</v>
      </c>
      <c r="C19" s="20">
        <v>673</v>
      </c>
      <c r="D19" s="20">
        <v>57</v>
      </c>
      <c r="E19" s="20">
        <v>127</v>
      </c>
      <c r="F19" s="20">
        <v>0</v>
      </c>
      <c r="G19" s="20">
        <v>0</v>
      </c>
      <c r="H19" s="19">
        <v>2615</v>
      </c>
      <c r="I19" s="20">
        <v>40</v>
      </c>
      <c r="J19" s="21">
        <v>2655</v>
      </c>
    </row>
    <row r="20" spans="1:10" x14ac:dyDescent="0.25">
      <c r="A20" s="11" t="s">
        <v>14</v>
      </c>
      <c r="B20" s="20">
        <v>2444</v>
      </c>
      <c r="C20" s="20">
        <v>835</v>
      </c>
      <c r="D20" s="20">
        <v>88</v>
      </c>
      <c r="E20" s="20">
        <v>94</v>
      </c>
      <c r="F20" s="20">
        <v>0</v>
      </c>
      <c r="G20" s="20">
        <v>0</v>
      </c>
      <c r="H20" s="19">
        <v>3461</v>
      </c>
      <c r="I20" s="20">
        <v>82</v>
      </c>
      <c r="J20" s="21">
        <v>3543</v>
      </c>
    </row>
    <row r="21" spans="1:10" x14ac:dyDescent="0.25">
      <c r="A21" s="11" t="s">
        <v>15</v>
      </c>
      <c r="B21" s="20">
        <v>739</v>
      </c>
      <c r="C21" s="20">
        <v>288</v>
      </c>
      <c r="D21" s="20">
        <v>0</v>
      </c>
      <c r="E21" s="20">
        <v>55</v>
      </c>
      <c r="F21" s="20">
        <v>0</v>
      </c>
      <c r="G21" s="20">
        <v>0</v>
      </c>
      <c r="H21" s="19">
        <v>1082</v>
      </c>
      <c r="I21" s="20">
        <v>0</v>
      </c>
      <c r="J21" s="21">
        <v>1082</v>
      </c>
    </row>
    <row r="22" spans="1:10" x14ac:dyDescent="0.25">
      <c r="A22" s="11" t="s">
        <v>40</v>
      </c>
      <c r="B22" s="20">
        <v>1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36895</v>
      </c>
      <c r="C24" s="16">
        <f t="shared" ref="C24:J24" si="0">SUM(C7:C22)</f>
        <v>41264</v>
      </c>
      <c r="D24" s="16">
        <f t="shared" si="0"/>
        <v>18511</v>
      </c>
      <c r="E24" s="16">
        <f t="shared" si="0"/>
        <v>3991</v>
      </c>
      <c r="F24" s="16">
        <f t="shared" si="0"/>
        <v>13357</v>
      </c>
      <c r="G24" s="16">
        <f t="shared" si="0"/>
        <v>16601</v>
      </c>
      <c r="H24" s="16">
        <f t="shared" si="0"/>
        <v>130619</v>
      </c>
      <c r="I24" s="16">
        <f t="shared" si="0"/>
        <v>1197</v>
      </c>
      <c r="J24" s="16">
        <f t="shared" si="0"/>
        <v>131816</v>
      </c>
    </row>
    <row r="25" spans="1:10" x14ac:dyDescent="0.25">
      <c r="A25" s="11" t="s">
        <v>17</v>
      </c>
      <c r="B25" s="20">
        <v>1797</v>
      </c>
      <c r="C25" s="20">
        <v>1566</v>
      </c>
      <c r="D25" s="20">
        <v>441</v>
      </c>
      <c r="E25" s="20">
        <v>189</v>
      </c>
      <c r="F25" s="20">
        <v>2068</v>
      </c>
      <c r="G25" s="20">
        <v>1162</v>
      </c>
      <c r="H25" s="19">
        <v>7223</v>
      </c>
      <c r="I25" s="20">
        <v>76</v>
      </c>
      <c r="J25" s="21">
        <v>7299</v>
      </c>
    </row>
    <row r="26" spans="1:10" x14ac:dyDescent="0.25">
      <c r="A26" s="11" t="s">
        <v>18</v>
      </c>
      <c r="B26" s="20">
        <v>7713</v>
      </c>
      <c r="C26" s="20">
        <v>6885</v>
      </c>
      <c r="D26" s="20">
        <v>1142</v>
      </c>
      <c r="E26" s="20">
        <v>554</v>
      </c>
      <c r="F26" s="20">
        <v>4270</v>
      </c>
      <c r="G26" s="20">
        <v>2604</v>
      </c>
      <c r="H26" s="19">
        <v>23168</v>
      </c>
      <c r="I26" s="20">
        <v>165</v>
      </c>
      <c r="J26" s="21">
        <v>23333</v>
      </c>
    </row>
    <row r="27" spans="1:10" x14ac:dyDescent="0.25">
      <c r="A27" s="11" t="s">
        <v>19</v>
      </c>
      <c r="B27" s="20">
        <v>21283</v>
      </c>
      <c r="C27" s="20">
        <v>17075</v>
      </c>
      <c r="D27" s="20">
        <v>4686</v>
      </c>
      <c r="E27" s="20">
        <v>1474</v>
      </c>
      <c r="F27" s="20">
        <v>16617</v>
      </c>
      <c r="G27" s="20">
        <v>9875</v>
      </c>
      <c r="H27" s="19">
        <v>71010</v>
      </c>
      <c r="I27" s="20">
        <v>569</v>
      </c>
      <c r="J27" s="21">
        <v>71579</v>
      </c>
    </row>
    <row r="28" spans="1:10" x14ac:dyDescent="0.25">
      <c r="A28" s="11" t="s">
        <v>20</v>
      </c>
      <c r="B28" s="20">
        <v>38798</v>
      </c>
      <c r="C28" s="20">
        <v>22551</v>
      </c>
      <c r="D28" s="20">
        <v>15201</v>
      </c>
      <c r="E28" s="20">
        <v>2069</v>
      </c>
      <c r="F28" s="20">
        <v>21934</v>
      </c>
      <c r="G28" s="20">
        <v>17079</v>
      </c>
      <c r="H28" s="19">
        <v>117632</v>
      </c>
      <c r="I28" s="20">
        <v>1308</v>
      </c>
      <c r="J28" s="21">
        <v>118940</v>
      </c>
    </row>
    <row r="29" spans="1:10" x14ac:dyDescent="0.25">
      <c r="A29" s="11" t="s">
        <v>21</v>
      </c>
      <c r="B29" s="20">
        <v>66259</v>
      </c>
      <c r="C29" s="20">
        <v>27710</v>
      </c>
      <c r="D29" s="20">
        <v>22867</v>
      </c>
      <c r="E29" s="20">
        <v>4614</v>
      </c>
      <c r="F29" s="20">
        <v>24053</v>
      </c>
      <c r="G29" s="20">
        <v>13447</v>
      </c>
      <c r="H29" s="19">
        <v>158950</v>
      </c>
      <c r="I29" s="20">
        <v>1709</v>
      </c>
      <c r="J29" s="21">
        <v>160659</v>
      </c>
    </row>
    <row r="30" spans="1:10" x14ac:dyDescent="0.25">
      <c r="A30" s="11" t="s">
        <v>22</v>
      </c>
      <c r="B30" s="20">
        <v>106476</v>
      </c>
      <c r="C30" s="20">
        <v>45061</v>
      </c>
      <c r="D30" s="20">
        <v>15621</v>
      </c>
      <c r="E30" s="20">
        <v>7352</v>
      </c>
      <c r="F30" s="20">
        <v>16190</v>
      </c>
      <c r="G30" s="20">
        <v>8192</v>
      </c>
      <c r="H30" s="19">
        <v>198892</v>
      </c>
      <c r="I30" s="20">
        <v>2066</v>
      </c>
      <c r="J30" s="21">
        <v>200958</v>
      </c>
    </row>
    <row r="31" spans="1:10" x14ac:dyDescent="0.25">
      <c r="A31" s="11" t="s">
        <v>23</v>
      </c>
      <c r="B31" s="20">
        <v>34883</v>
      </c>
      <c r="C31" s="20">
        <v>17601</v>
      </c>
      <c r="D31" s="20">
        <v>6836</v>
      </c>
      <c r="E31" s="20">
        <v>11549</v>
      </c>
      <c r="F31" s="20">
        <v>7070</v>
      </c>
      <c r="G31" s="20">
        <v>2248</v>
      </c>
      <c r="H31" s="19">
        <v>80187</v>
      </c>
      <c r="I31" s="20">
        <v>493</v>
      </c>
      <c r="J31" s="21">
        <v>80680</v>
      </c>
    </row>
    <row r="32" spans="1:10" x14ac:dyDescent="0.25">
      <c r="A32" s="11" t="s">
        <v>24</v>
      </c>
      <c r="B32" s="20">
        <v>16266</v>
      </c>
      <c r="C32" s="20">
        <v>12107</v>
      </c>
      <c r="D32" s="20">
        <v>716</v>
      </c>
      <c r="E32" s="20">
        <v>4847</v>
      </c>
      <c r="F32" s="20">
        <v>388</v>
      </c>
      <c r="G32" s="20">
        <v>365</v>
      </c>
      <c r="H32" s="19">
        <v>34689</v>
      </c>
      <c r="I32" s="20">
        <v>325</v>
      </c>
      <c r="J32" s="21">
        <v>35014</v>
      </c>
    </row>
    <row r="33" spans="1:10" x14ac:dyDescent="0.25">
      <c r="A33" s="11" t="s">
        <v>25</v>
      </c>
      <c r="B33" s="20">
        <v>20316</v>
      </c>
      <c r="C33" s="20">
        <v>15313</v>
      </c>
      <c r="D33" s="20">
        <v>486</v>
      </c>
      <c r="E33" s="20">
        <v>2957</v>
      </c>
      <c r="F33" s="20">
        <v>660</v>
      </c>
      <c r="G33" s="20">
        <v>383</v>
      </c>
      <c r="H33" s="19">
        <v>40115</v>
      </c>
      <c r="I33" s="20">
        <v>10</v>
      </c>
      <c r="J33" s="21">
        <v>40125</v>
      </c>
    </row>
    <row r="34" spans="1:10" x14ac:dyDescent="0.25">
      <c r="A34" s="11" t="s">
        <v>41</v>
      </c>
      <c r="B34" s="20">
        <v>7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19">
        <v>7</v>
      </c>
      <c r="I34" s="20">
        <v>0</v>
      </c>
      <c r="J34" s="21">
        <v>7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313798</v>
      </c>
      <c r="C36" s="16">
        <f t="shared" ref="C36:J36" si="1">SUM(C25:C34)</f>
        <v>165869</v>
      </c>
      <c r="D36" s="16">
        <f t="shared" si="1"/>
        <v>67996</v>
      </c>
      <c r="E36" s="16">
        <f t="shared" si="1"/>
        <v>35605</v>
      </c>
      <c r="F36" s="16">
        <f t="shared" si="1"/>
        <v>93250</v>
      </c>
      <c r="G36" s="16">
        <f t="shared" si="1"/>
        <v>55355</v>
      </c>
      <c r="H36" s="16">
        <f t="shared" si="1"/>
        <v>731873</v>
      </c>
      <c r="I36" s="16">
        <f t="shared" si="1"/>
        <v>6721</v>
      </c>
      <c r="J36" s="16">
        <f t="shared" si="1"/>
        <v>738594</v>
      </c>
    </row>
    <row r="37" spans="1:10" ht="30" customHeight="1" thickTop="1" thickBot="1" x14ac:dyDescent="0.3">
      <c r="A37" s="7" t="s">
        <v>27</v>
      </c>
      <c r="B37" s="17">
        <f>SUM(B24,B36)</f>
        <v>350693</v>
      </c>
      <c r="C37" s="17">
        <f t="shared" ref="C37:J37" si="2">SUM(C24,C36)</f>
        <v>207133</v>
      </c>
      <c r="D37" s="17">
        <f t="shared" si="2"/>
        <v>86507</v>
      </c>
      <c r="E37" s="17">
        <f t="shared" si="2"/>
        <v>39596</v>
      </c>
      <c r="F37" s="17">
        <f t="shared" si="2"/>
        <v>106607</v>
      </c>
      <c r="G37" s="17">
        <f t="shared" si="2"/>
        <v>71956</v>
      </c>
      <c r="H37" s="17">
        <f t="shared" si="2"/>
        <v>862492</v>
      </c>
      <c r="I37" s="17">
        <f t="shared" si="2"/>
        <v>7918</v>
      </c>
      <c r="J37" s="17">
        <f t="shared" si="2"/>
        <v>870410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45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41</v>
      </c>
      <c r="C9" s="20">
        <v>52</v>
      </c>
      <c r="D9" s="20">
        <v>23</v>
      </c>
      <c r="E9" s="20">
        <v>4</v>
      </c>
      <c r="F9" s="20">
        <v>37</v>
      </c>
      <c r="G9" s="20">
        <v>24</v>
      </c>
      <c r="H9" s="19">
        <v>181</v>
      </c>
      <c r="I9" s="20">
        <v>1</v>
      </c>
      <c r="J9" s="21">
        <v>182</v>
      </c>
    </row>
    <row r="10" spans="1:10" x14ac:dyDescent="0.25">
      <c r="A10" s="11" t="s">
        <v>4</v>
      </c>
      <c r="B10" s="20">
        <v>129</v>
      </c>
      <c r="C10" s="20">
        <v>63</v>
      </c>
      <c r="D10" s="20">
        <v>30</v>
      </c>
      <c r="E10" s="20">
        <v>6</v>
      </c>
      <c r="F10" s="20">
        <v>102</v>
      </c>
      <c r="G10" s="20">
        <v>53</v>
      </c>
      <c r="H10" s="19">
        <v>383</v>
      </c>
      <c r="I10" s="20">
        <v>1</v>
      </c>
      <c r="J10" s="21">
        <v>384</v>
      </c>
    </row>
    <row r="11" spans="1:10" x14ac:dyDescent="0.25">
      <c r="A11" s="11" t="s">
        <v>5</v>
      </c>
      <c r="B11" s="20">
        <v>1365</v>
      </c>
      <c r="C11" s="20">
        <v>1778</v>
      </c>
      <c r="D11" s="20">
        <v>1936</v>
      </c>
      <c r="E11" s="20">
        <v>285</v>
      </c>
      <c r="F11" s="20">
        <v>689</v>
      </c>
      <c r="G11" s="20">
        <v>1094</v>
      </c>
      <c r="H11" s="19">
        <v>7147</v>
      </c>
      <c r="I11" s="20">
        <v>36</v>
      </c>
      <c r="J11" s="21">
        <v>7183</v>
      </c>
    </row>
    <row r="12" spans="1:10" x14ac:dyDescent="0.25">
      <c r="A12" s="11" t="s">
        <v>6</v>
      </c>
      <c r="B12" s="20">
        <v>3606</v>
      </c>
      <c r="C12" s="20">
        <v>7543</v>
      </c>
      <c r="D12" s="20">
        <v>4726</v>
      </c>
      <c r="E12" s="20">
        <v>1132</v>
      </c>
      <c r="F12" s="20">
        <v>3070</v>
      </c>
      <c r="G12" s="20">
        <v>3176</v>
      </c>
      <c r="H12" s="19">
        <v>23253</v>
      </c>
      <c r="I12" s="20">
        <v>145</v>
      </c>
      <c r="J12" s="21">
        <v>23398</v>
      </c>
    </row>
    <row r="13" spans="1:10" x14ac:dyDescent="0.25">
      <c r="A13" s="11" t="s">
        <v>7</v>
      </c>
      <c r="B13" s="20">
        <v>6483</v>
      </c>
      <c r="C13" s="20">
        <v>11544</v>
      </c>
      <c r="D13" s="20">
        <v>7419</v>
      </c>
      <c r="E13" s="20">
        <v>1471</v>
      </c>
      <c r="F13" s="20">
        <v>4910</v>
      </c>
      <c r="G13" s="20">
        <v>6756</v>
      </c>
      <c r="H13" s="19">
        <v>38583</v>
      </c>
      <c r="I13" s="20">
        <v>228</v>
      </c>
      <c r="J13" s="21">
        <v>38811</v>
      </c>
    </row>
    <row r="14" spans="1:10" x14ac:dyDescent="0.25">
      <c r="A14" s="11" t="s">
        <v>8</v>
      </c>
      <c r="B14" s="20">
        <v>9028</v>
      </c>
      <c r="C14" s="20">
        <v>10024</v>
      </c>
      <c r="D14" s="20">
        <v>3192</v>
      </c>
      <c r="E14" s="20">
        <v>612</v>
      </c>
      <c r="F14" s="20">
        <v>2538</v>
      </c>
      <c r="G14" s="20">
        <v>4282</v>
      </c>
      <c r="H14" s="19">
        <v>29676</v>
      </c>
      <c r="I14" s="20">
        <v>376</v>
      </c>
      <c r="J14" s="21">
        <v>30052</v>
      </c>
    </row>
    <row r="15" spans="1:10" x14ac:dyDescent="0.25">
      <c r="A15" s="11" t="s">
        <v>9</v>
      </c>
      <c r="B15" s="20">
        <v>5330</v>
      </c>
      <c r="C15" s="20">
        <v>5322</v>
      </c>
      <c r="D15" s="20">
        <v>488</v>
      </c>
      <c r="E15" s="20">
        <v>21</v>
      </c>
      <c r="F15" s="20">
        <v>1007</v>
      </c>
      <c r="G15" s="20">
        <v>930</v>
      </c>
      <c r="H15" s="19">
        <v>13098</v>
      </c>
      <c r="I15" s="20">
        <v>92</v>
      </c>
      <c r="J15" s="21">
        <v>13190</v>
      </c>
    </row>
    <row r="16" spans="1:10" x14ac:dyDescent="0.25">
      <c r="A16" s="11" t="s">
        <v>10</v>
      </c>
      <c r="B16" s="20">
        <v>3118</v>
      </c>
      <c r="C16" s="20">
        <v>1978</v>
      </c>
      <c r="D16" s="20">
        <v>493</v>
      </c>
      <c r="E16" s="20">
        <v>24</v>
      </c>
      <c r="F16" s="20">
        <v>955</v>
      </c>
      <c r="G16" s="20">
        <v>332</v>
      </c>
      <c r="H16" s="19">
        <v>6900</v>
      </c>
      <c r="I16" s="20">
        <v>124</v>
      </c>
      <c r="J16" s="21">
        <v>7024</v>
      </c>
    </row>
    <row r="17" spans="1:10" x14ac:dyDescent="0.25">
      <c r="A17" s="11" t="s">
        <v>11</v>
      </c>
      <c r="B17" s="20">
        <v>389</v>
      </c>
      <c r="C17" s="20">
        <v>60</v>
      </c>
      <c r="D17" s="20">
        <v>0</v>
      </c>
      <c r="E17" s="20">
        <v>22</v>
      </c>
      <c r="F17" s="20">
        <v>0</v>
      </c>
      <c r="G17" s="20">
        <v>0</v>
      </c>
      <c r="H17" s="19">
        <v>471</v>
      </c>
      <c r="I17" s="20">
        <v>0</v>
      </c>
      <c r="J17" s="21">
        <v>471</v>
      </c>
    </row>
    <row r="18" spans="1:10" x14ac:dyDescent="0.25">
      <c r="A18" s="11" t="s">
        <v>12</v>
      </c>
      <c r="B18" s="20">
        <v>2345</v>
      </c>
      <c r="C18" s="20">
        <v>974</v>
      </c>
      <c r="D18" s="20">
        <v>95</v>
      </c>
      <c r="E18" s="20">
        <v>137</v>
      </c>
      <c r="F18" s="20">
        <v>0</v>
      </c>
      <c r="G18" s="20">
        <v>0</v>
      </c>
      <c r="H18" s="19">
        <v>3551</v>
      </c>
      <c r="I18" s="20">
        <v>58</v>
      </c>
      <c r="J18" s="21">
        <v>3609</v>
      </c>
    </row>
    <row r="19" spans="1:10" x14ac:dyDescent="0.25">
      <c r="A19" s="11" t="s">
        <v>13</v>
      </c>
      <c r="B19" s="20">
        <v>1755</v>
      </c>
      <c r="C19" s="20">
        <v>672</v>
      </c>
      <c r="D19" s="20">
        <v>55</v>
      </c>
      <c r="E19" s="20">
        <v>123</v>
      </c>
      <c r="F19" s="20">
        <v>0</v>
      </c>
      <c r="G19" s="20">
        <v>0</v>
      </c>
      <c r="H19" s="19">
        <v>2605</v>
      </c>
      <c r="I19" s="20">
        <v>40</v>
      </c>
      <c r="J19" s="21">
        <v>2645</v>
      </c>
    </row>
    <row r="20" spans="1:10" x14ac:dyDescent="0.25">
      <c r="A20" s="11" t="s">
        <v>14</v>
      </c>
      <c r="B20" s="20">
        <v>2420</v>
      </c>
      <c r="C20" s="20">
        <v>848</v>
      </c>
      <c r="D20" s="20">
        <v>90</v>
      </c>
      <c r="E20" s="20">
        <v>92</v>
      </c>
      <c r="F20" s="20">
        <v>0</v>
      </c>
      <c r="G20" s="20">
        <v>0</v>
      </c>
      <c r="H20" s="19">
        <v>3450</v>
      </c>
      <c r="I20" s="20">
        <v>84</v>
      </c>
      <c r="J20" s="21">
        <v>3534</v>
      </c>
    </row>
    <row r="21" spans="1:10" x14ac:dyDescent="0.25">
      <c r="A21" s="11" t="s">
        <v>15</v>
      </c>
      <c r="B21" s="20">
        <v>734</v>
      </c>
      <c r="C21" s="20">
        <v>274</v>
      </c>
      <c r="D21" s="20">
        <v>0</v>
      </c>
      <c r="E21" s="20">
        <v>63</v>
      </c>
      <c r="F21" s="20">
        <v>0</v>
      </c>
      <c r="G21" s="20">
        <v>0</v>
      </c>
      <c r="H21" s="19">
        <v>1071</v>
      </c>
      <c r="I21" s="20">
        <v>0</v>
      </c>
      <c r="J21" s="21">
        <v>1071</v>
      </c>
    </row>
    <row r="22" spans="1:10" x14ac:dyDescent="0.25">
      <c r="A22" s="11" t="s">
        <v>40</v>
      </c>
      <c r="B22" s="20">
        <v>2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19">
        <v>2</v>
      </c>
      <c r="I22" s="20">
        <v>0</v>
      </c>
      <c r="J22" s="21">
        <v>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36745</v>
      </c>
      <c r="C24" s="16">
        <f t="shared" ref="C24:J24" si="0">SUM(C7:C22)</f>
        <v>41132</v>
      </c>
      <c r="D24" s="16">
        <f t="shared" si="0"/>
        <v>18547</v>
      </c>
      <c r="E24" s="16">
        <f t="shared" si="0"/>
        <v>3992</v>
      </c>
      <c r="F24" s="16">
        <f t="shared" si="0"/>
        <v>13309</v>
      </c>
      <c r="G24" s="16">
        <f t="shared" si="0"/>
        <v>16647</v>
      </c>
      <c r="H24" s="16">
        <f t="shared" si="0"/>
        <v>130372</v>
      </c>
      <c r="I24" s="16">
        <f t="shared" si="0"/>
        <v>1185</v>
      </c>
      <c r="J24" s="16">
        <f t="shared" si="0"/>
        <v>131557</v>
      </c>
    </row>
    <row r="25" spans="1:10" x14ac:dyDescent="0.25">
      <c r="A25" s="11" t="s">
        <v>17</v>
      </c>
      <c r="B25" s="20">
        <v>1847</v>
      </c>
      <c r="C25" s="20">
        <v>1573</v>
      </c>
      <c r="D25" s="20">
        <v>432</v>
      </c>
      <c r="E25" s="20">
        <v>181</v>
      </c>
      <c r="F25" s="20">
        <v>2058</v>
      </c>
      <c r="G25" s="20">
        <v>1174</v>
      </c>
      <c r="H25" s="19">
        <v>7265</v>
      </c>
      <c r="I25" s="20">
        <v>74</v>
      </c>
      <c r="J25" s="21">
        <v>7339</v>
      </c>
    </row>
    <row r="26" spans="1:10" x14ac:dyDescent="0.25">
      <c r="A26" s="11" t="s">
        <v>18</v>
      </c>
      <c r="B26" s="20">
        <v>7775</v>
      </c>
      <c r="C26" s="20">
        <v>6942</v>
      </c>
      <c r="D26" s="20">
        <v>1135</v>
      </c>
      <c r="E26" s="20">
        <v>547</v>
      </c>
      <c r="F26" s="20">
        <v>4245</v>
      </c>
      <c r="G26" s="20">
        <v>2658</v>
      </c>
      <c r="H26" s="19">
        <v>23302</v>
      </c>
      <c r="I26" s="20">
        <v>163</v>
      </c>
      <c r="J26" s="21">
        <v>23465</v>
      </c>
    </row>
    <row r="27" spans="1:10" x14ac:dyDescent="0.25">
      <c r="A27" s="11" t="s">
        <v>19</v>
      </c>
      <c r="B27" s="20">
        <v>21158</v>
      </c>
      <c r="C27" s="20">
        <v>17031</v>
      </c>
      <c r="D27" s="20">
        <v>4630</v>
      </c>
      <c r="E27" s="20">
        <v>1459</v>
      </c>
      <c r="F27" s="20">
        <v>16575</v>
      </c>
      <c r="G27" s="20">
        <v>10001</v>
      </c>
      <c r="H27" s="19">
        <v>70854</v>
      </c>
      <c r="I27" s="20">
        <v>560</v>
      </c>
      <c r="J27" s="21">
        <v>71414</v>
      </c>
    </row>
    <row r="28" spans="1:10" x14ac:dyDescent="0.25">
      <c r="A28" s="11" t="s">
        <v>20</v>
      </c>
      <c r="B28" s="20">
        <v>38590</v>
      </c>
      <c r="C28" s="20">
        <v>22740</v>
      </c>
      <c r="D28" s="20">
        <v>15138</v>
      </c>
      <c r="E28" s="20">
        <v>2047</v>
      </c>
      <c r="F28" s="20">
        <v>21871</v>
      </c>
      <c r="G28" s="20">
        <v>17173</v>
      </c>
      <c r="H28" s="19">
        <v>117559</v>
      </c>
      <c r="I28" s="20">
        <v>1402</v>
      </c>
      <c r="J28" s="21">
        <v>118961</v>
      </c>
    </row>
    <row r="29" spans="1:10" x14ac:dyDescent="0.25">
      <c r="A29" s="11" t="s">
        <v>21</v>
      </c>
      <c r="B29" s="20">
        <v>66175</v>
      </c>
      <c r="C29" s="20">
        <v>27436</v>
      </c>
      <c r="D29" s="20">
        <v>23013</v>
      </c>
      <c r="E29" s="20">
        <v>4813</v>
      </c>
      <c r="F29" s="20">
        <v>23965</v>
      </c>
      <c r="G29" s="20">
        <v>13277</v>
      </c>
      <c r="H29" s="19">
        <v>158679</v>
      </c>
      <c r="I29" s="20">
        <v>1718</v>
      </c>
      <c r="J29" s="21">
        <v>160397</v>
      </c>
    </row>
    <row r="30" spans="1:10" x14ac:dyDescent="0.25">
      <c r="A30" s="11" t="s">
        <v>22</v>
      </c>
      <c r="B30" s="20">
        <v>106305</v>
      </c>
      <c r="C30" s="20">
        <v>44971</v>
      </c>
      <c r="D30" s="20">
        <v>15900</v>
      </c>
      <c r="E30" s="20">
        <v>7367</v>
      </c>
      <c r="F30" s="20">
        <v>16293</v>
      </c>
      <c r="G30" s="20">
        <v>8163</v>
      </c>
      <c r="H30" s="19">
        <v>198999</v>
      </c>
      <c r="I30" s="20">
        <v>1952</v>
      </c>
      <c r="J30" s="21">
        <v>200951</v>
      </c>
    </row>
    <row r="31" spans="1:10" x14ac:dyDescent="0.25">
      <c r="A31" s="11" t="s">
        <v>23</v>
      </c>
      <c r="B31" s="20">
        <v>34911</v>
      </c>
      <c r="C31" s="20">
        <v>17633</v>
      </c>
      <c r="D31" s="20">
        <v>6967</v>
      </c>
      <c r="E31" s="20">
        <v>11332</v>
      </c>
      <c r="F31" s="20">
        <v>7117</v>
      </c>
      <c r="G31" s="20">
        <v>2217</v>
      </c>
      <c r="H31" s="19">
        <v>80177</v>
      </c>
      <c r="I31" s="20">
        <v>476</v>
      </c>
      <c r="J31" s="21">
        <v>80653</v>
      </c>
    </row>
    <row r="32" spans="1:10" x14ac:dyDescent="0.25">
      <c r="A32" s="11" t="s">
        <v>24</v>
      </c>
      <c r="B32" s="20">
        <v>16776</v>
      </c>
      <c r="C32" s="20">
        <v>12230</v>
      </c>
      <c r="D32" s="20">
        <v>722</v>
      </c>
      <c r="E32" s="20">
        <v>5102</v>
      </c>
      <c r="F32" s="20">
        <v>391</v>
      </c>
      <c r="G32" s="20">
        <v>343</v>
      </c>
      <c r="H32" s="19">
        <v>35564</v>
      </c>
      <c r="I32" s="20">
        <v>318</v>
      </c>
      <c r="J32" s="21">
        <v>35882</v>
      </c>
    </row>
    <row r="33" spans="1:10" x14ac:dyDescent="0.25">
      <c r="A33" s="11" t="s">
        <v>25</v>
      </c>
      <c r="B33" s="20">
        <v>19959</v>
      </c>
      <c r="C33" s="20">
        <v>15487</v>
      </c>
      <c r="D33" s="20">
        <v>475</v>
      </c>
      <c r="E33" s="20">
        <v>2883</v>
      </c>
      <c r="F33" s="20">
        <v>705</v>
      </c>
      <c r="G33" s="20">
        <v>385</v>
      </c>
      <c r="H33" s="19">
        <v>39894</v>
      </c>
      <c r="I33" s="20">
        <v>8</v>
      </c>
      <c r="J33" s="21">
        <v>39902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19">
        <v>1</v>
      </c>
      <c r="I34" s="20">
        <v>0</v>
      </c>
      <c r="J34" s="21">
        <v>1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313497</v>
      </c>
      <c r="C36" s="16">
        <f t="shared" ref="C36:J36" si="1">SUM(C25:C34)</f>
        <v>166043</v>
      </c>
      <c r="D36" s="16">
        <f t="shared" si="1"/>
        <v>68412</v>
      </c>
      <c r="E36" s="16">
        <f t="shared" si="1"/>
        <v>35731</v>
      </c>
      <c r="F36" s="16">
        <f t="shared" si="1"/>
        <v>93220</v>
      </c>
      <c r="G36" s="16">
        <f t="shared" si="1"/>
        <v>55391</v>
      </c>
      <c r="H36" s="16">
        <f t="shared" si="1"/>
        <v>732294</v>
      </c>
      <c r="I36" s="16">
        <f t="shared" si="1"/>
        <v>6671</v>
      </c>
      <c r="J36" s="16">
        <f t="shared" si="1"/>
        <v>738965</v>
      </c>
    </row>
    <row r="37" spans="1:10" ht="30" customHeight="1" thickTop="1" thickBot="1" x14ac:dyDescent="0.3">
      <c r="A37" s="7" t="s">
        <v>27</v>
      </c>
      <c r="B37" s="17">
        <f>SUM(B24,B36)</f>
        <v>350242</v>
      </c>
      <c r="C37" s="17">
        <f t="shared" ref="C37:J37" si="2">SUM(C24,C36)</f>
        <v>207175</v>
      </c>
      <c r="D37" s="17">
        <f t="shared" si="2"/>
        <v>86959</v>
      </c>
      <c r="E37" s="17">
        <f t="shared" si="2"/>
        <v>39723</v>
      </c>
      <c r="F37" s="17">
        <f t="shared" si="2"/>
        <v>106529</v>
      </c>
      <c r="G37" s="17">
        <f t="shared" si="2"/>
        <v>72038</v>
      </c>
      <c r="H37" s="17">
        <f t="shared" si="2"/>
        <v>862666</v>
      </c>
      <c r="I37" s="17">
        <f t="shared" si="2"/>
        <v>7856</v>
      </c>
      <c r="J37" s="17">
        <f t="shared" si="2"/>
        <v>870522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46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42</v>
      </c>
      <c r="C9" s="20">
        <v>51</v>
      </c>
      <c r="D9" s="20">
        <v>25</v>
      </c>
      <c r="E9" s="20">
        <v>4</v>
      </c>
      <c r="F9" s="20">
        <v>36</v>
      </c>
      <c r="G9" s="20">
        <v>23</v>
      </c>
      <c r="H9" s="19">
        <v>181</v>
      </c>
      <c r="I9" s="20">
        <v>1</v>
      </c>
      <c r="J9" s="21">
        <v>182</v>
      </c>
    </row>
    <row r="10" spans="1:10" x14ac:dyDescent="0.25">
      <c r="A10" s="11" t="s">
        <v>4</v>
      </c>
      <c r="B10" s="20">
        <v>129</v>
      </c>
      <c r="C10" s="20">
        <v>64</v>
      </c>
      <c r="D10" s="20">
        <v>28</v>
      </c>
      <c r="E10" s="20">
        <v>6</v>
      </c>
      <c r="F10" s="20">
        <v>103</v>
      </c>
      <c r="G10" s="20">
        <v>52</v>
      </c>
      <c r="H10" s="19">
        <v>382</v>
      </c>
      <c r="I10" s="20">
        <v>1</v>
      </c>
      <c r="J10" s="21">
        <v>383</v>
      </c>
    </row>
    <row r="11" spans="1:10" x14ac:dyDescent="0.25">
      <c r="A11" s="11" t="s">
        <v>5</v>
      </c>
      <c r="B11" s="20">
        <v>1359</v>
      </c>
      <c r="C11" s="20">
        <v>1770</v>
      </c>
      <c r="D11" s="20">
        <v>1964</v>
      </c>
      <c r="E11" s="20">
        <v>282</v>
      </c>
      <c r="F11" s="20">
        <v>682</v>
      </c>
      <c r="G11" s="20">
        <v>1080</v>
      </c>
      <c r="H11" s="19">
        <v>7137</v>
      </c>
      <c r="I11" s="20">
        <v>33</v>
      </c>
      <c r="J11" s="21">
        <v>7170</v>
      </c>
    </row>
    <row r="12" spans="1:10" x14ac:dyDescent="0.25">
      <c r="A12" s="11" t="s">
        <v>6</v>
      </c>
      <c r="B12" s="20">
        <v>3613</v>
      </c>
      <c r="C12" s="20">
        <v>7519</v>
      </c>
      <c r="D12" s="20">
        <v>4779</v>
      </c>
      <c r="E12" s="20">
        <v>1111</v>
      </c>
      <c r="F12" s="20">
        <v>3112</v>
      </c>
      <c r="G12" s="20">
        <v>3173</v>
      </c>
      <c r="H12" s="19">
        <v>23307</v>
      </c>
      <c r="I12" s="20">
        <v>144</v>
      </c>
      <c r="J12" s="21">
        <v>23451</v>
      </c>
    </row>
    <row r="13" spans="1:10" x14ac:dyDescent="0.25">
      <c r="A13" s="11" t="s">
        <v>7</v>
      </c>
      <c r="B13" s="20">
        <v>6552</v>
      </c>
      <c r="C13" s="20">
        <v>11521</v>
      </c>
      <c r="D13" s="20">
        <v>7331</v>
      </c>
      <c r="E13" s="20">
        <v>1460</v>
      </c>
      <c r="F13" s="20">
        <v>4883</v>
      </c>
      <c r="G13" s="20">
        <v>6725</v>
      </c>
      <c r="H13" s="19">
        <v>38472</v>
      </c>
      <c r="I13" s="20">
        <v>230</v>
      </c>
      <c r="J13" s="21">
        <v>38702</v>
      </c>
    </row>
    <row r="14" spans="1:10" x14ac:dyDescent="0.25">
      <c r="A14" s="11" t="s">
        <v>8</v>
      </c>
      <c r="B14" s="20">
        <v>8886</v>
      </c>
      <c r="C14" s="20">
        <v>9891</v>
      </c>
      <c r="D14" s="20">
        <v>3172</v>
      </c>
      <c r="E14" s="20">
        <v>632</v>
      </c>
      <c r="F14" s="20">
        <v>2529</v>
      </c>
      <c r="G14" s="20">
        <v>4306</v>
      </c>
      <c r="H14" s="19">
        <v>29416</v>
      </c>
      <c r="I14" s="20">
        <v>376</v>
      </c>
      <c r="J14" s="21">
        <v>29792</v>
      </c>
    </row>
    <row r="15" spans="1:10" x14ac:dyDescent="0.25">
      <c r="A15" s="11" t="s">
        <v>9</v>
      </c>
      <c r="B15" s="20">
        <v>5272</v>
      </c>
      <c r="C15" s="20">
        <v>5349</v>
      </c>
      <c r="D15" s="20">
        <v>497</v>
      </c>
      <c r="E15" s="20">
        <v>21</v>
      </c>
      <c r="F15" s="20">
        <v>1015</v>
      </c>
      <c r="G15" s="20">
        <v>950</v>
      </c>
      <c r="H15" s="19">
        <v>13104</v>
      </c>
      <c r="I15" s="20">
        <v>94</v>
      </c>
      <c r="J15" s="21">
        <v>13198</v>
      </c>
    </row>
    <row r="16" spans="1:10" x14ac:dyDescent="0.25">
      <c r="A16" s="11" t="s">
        <v>10</v>
      </c>
      <c r="B16" s="20">
        <v>3078</v>
      </c>
      <c r="C16" s="20">
        <v>1979</v>
      </c>
      <c r="D16" s="20">
        <v>494</v>
      </c>
      <c r="E16" s="20">
        <v>22</v>
      </c>
      <c r="F16" s="20">
        <v>986</v>
      </c>
      <c r="G16" s="20">
        <v>315</v>
      </c>
      <c r="H16" s="19">
        <v>6874</v>
      </c>
      <c r="I16" s="20">
        <v>124</v>
      </c>
      <c r="J16" s="21">
        <v>6998</v>
      </c>
    </row>
    <row r="17" spans="1:10" x14ac:dyDescent="0.25">
      <c r="A17" s="11" t="s">
        <v>11</v>
      </c>
      <c r="B17" s="20">
        <v>392</v>
      </c>
      <c r="C17" s="20">
        <v>60</v>
      </c>
      <c r="D17" s="20">
        <v>0</v>
      </c>
      <c r="E17" s="20">
        <v>19</v>
      </c>
      <c r="F17" s="20">
        <v>0</v>
      </c>
      <c r="G17" s="20">
        <v>0</v>
      </c>
      <c r="H17" s="19">
        <v>471</v>
      </c>
      <c r="I17" s="20">
        <v>0</v>
      </c>
      <c r="J17" s="21">
        <v>471</v>
      </c>
    </row>
    <row r="18" spans="1:10" x14ac:dyDescent="0.25">
      <c r="A18" s="11" t="s">
        <v>12</v>
      </c>
      <c r="B18" s="20">
        <v>2347</v>
      </c>
      <c r="C18" s="20">
        <v>960</v>
      </c>
      <c r="D18" s="20">
        <v>94</v>
      </c>
      <c r="E18" s="20">
        <v>134</v>
      </c>
      <c r="F18" s="20">
        <v>0</v>
      </c>
      <c r="G18" s="20">
        <v>0</v>
      </c>
      <c r="H18" s="19">
        <v>3535</v>
      </c>
      <c r="I18" s="20">
        <v>59</v>
      </c>
      <c r="J18" s="21">
        <v>3594</v>
      </c>
    </row>
    <row r="19" spans="1:10" x14ac:dyDescent="0.25">
      <c r="A19" s="11" t="s">
        <v>13</v>
      </c>
      <c r="B19" s="20">
        <v>1773</v>
      </c>
      <c r="C19" s="20">
        <v>671</v>
      </c>
      <c r="D19" s="20">
        <v>56</v>
      </c>
      <c r="E19" s="20">
        <v>122</v>
      </c>
      <c r="F19" s="20">
        <v>0</v>
      </c>
      <c r="G19" s="20">
        <v>0</v>
      </c>
      <c r="H19" s="19">
        <v>2622</v>
      </c>
      <c r="I19" s="20">
        <v>40</v>
      </c>
      <c r="J19" s="21">
        <v>2662</v>
      </c>
    </row>
    <row r="20" spans="1:10" x14ac:dyDescent="0.25">
      <c r="A20" s="11" t="s">
        <v>14</v>
      </c>
      <c r="B20" s="20">
        <v>2398</v>
      </c>
      <c r="C20" s="20">
        <v>866</v>
      </c>
      <c r="D20" s="20">
        <v>90</v>
      </c>
      <c r="E20" s="20">
        <v>92</v>
      </c>
      <c r="F20" s="20">
        <v>0</v>
      </c>
      <c r="G20" s="20">
        <v>0</v>
      </c>
      <c r="H20" s="19">
        <v>3446</v>
      </c>
      <c r="I20" s="20">
        <v>84</v>
      </c>
      <c r="J20" s="21">
        <v>3530</v>
      </c>
    </row>
    <row r="21" spans="1:10" x14ac:dyDescent="0.25">
      <c r="A21" s="11" t="s">
        <v>15</v>
      </c>
      <c r="B21" s="20">
        <v>732</v>
      </c>
      <c r="C21" s="20">
        <v>256</v>
      </c>
      <c r="D21" s="20">
        <v>0</v>
      </c>
      <c r="E21" s="20">
        <v>70</v>
      </c>
      <c r="F21" s="20">
        <v>0</v>
      </c>
      <c r="G21" s="20">
        <v>0</v>
      </c>
      <c r="H21" s="19">
        <v>1058</v>
      </c>
      <c r="I21" s="20">
        <v>0</v>
      </c>
      <c r="J21" s="21">
        <v>1058</v>
      </c>
    </row>
    <row r="22" spans="1:10" x14ac:dyDescent="0.25">
      <c r="A22" s="11" t="s">
        <v>40</v>
      </c>
      <c r="B22" s="20">
        <v>2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19">
        <v>2</v>
      </c>
      <c r="I22" s="20">
        <v>0</v>
      </c>
      <c r="J22" s="21">
        <v>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36575</v>
      </c>
      <c r="C24" s="16">
        <f t="shared" ref="C24:J24" si="0">SUM(C7:C22)</f>
        <v>40957</v>
      </c>
      <c r="D24" s="16">
        <f t="shared" si="0"/>
        <v>18530</v>
      </c>
      <c r="E24" s="16">
        <f t="shared" si="0"/>
        <v>3975</v>
      </c>
      <c r="F24" s="16">
        <f t="shared" si="0"/>
        <v>13347</v>
      </c>
      <c r="G24" s="16">
        <f t="shared" si="0"/>
        <v>16624</v>
      </c>
      <c r="H24" s="16">
        <f t="shared" si="0"/>
        <v>130008</v>
      </c>
      <c r="I24" s="16">
        <f t="shared" si="0"/>
        <v>1186</v>
      </c>
      <c r="J24" s="16">
        <f t="shared" si="0"/>
        <v>131194</v>
      </c>
    </row>
    <row r="25" spans="1:10" x14ac:dyDescent="0.25">
      <c r="A25" s="11" t="s">
        <v>17</v>
      </c>
      <c r="B25" s="20">
        <v>1854</v>
      </c>
      <c r="C25" s="20">
        <v>1571</v>
      </c>
      <c r="D25" s="20">
        <v>431</v>
      </c>
      <c r="E25" s="20">
        <v>178</v>
      </c>
      <c r="F25" s="20">
        <v>2068</v>
      </c>
      <c r="G25" s="20">
        <v>1164</v>
      </c>
      <c r="H25" s="19">
        <v>7266</v>
      </c>
      <c r="I25" s="20">
        <v>74</v>
      </c>
      <c r="J25" s="21">
        <v>7340</v>
      </c>
    </row>
    <row r="26" spans="1:10" x14ac:dyDescent="0.25">
      <c r="A26" s="11" t="s">
        <v>18</v>
      </c>
      <c r="B26" s="20">
        <v>7802</v>
      </c>
      <c r="C26" s="20">
        <v>6995</v>
      </c>
      <c r="D26" s="20">
        <v>1119</v>
      </c>
      <c r="E26" s="20">
        <v>536</v>
      </c>
      <c r="F26" s="20">
        <v>4276</v>
      </c>
      <c r="G26" s="20">
        <v>2647</v>
      </c>
      <c r="H26" s="19">
        <v>23375</v>
      </c>
      <c r="I26" s="20">
        <v>161</v>
      </c>
      <c r="J26" s="21">
        <v>23536</v>
      </c>
    </row>
    <row r="27" spans="1:10" x14ac:dyDescent="0.25">
      <c r="A27" s="11" t="s">
        <v>19</v>
      </c>
      <c r="B27" s="20">
        <v>21076</v>
      </c>
      <c r="C27" s="20">
        <v>17004</v>
      </c>
      <c r="D27" s="20">
        <v>4581</v>
      </c>
      <c r="E27" s="20">
        <v>1455</v>
      </c>
      <c r="F27" s="20">
        <v>16623</v>
      </c>
      <c r="G27" s="20">
        <v>9959</v>
      </c>
      <c r="H27" s="19">
        <v>70698</v>
      </c>
      <c r="I27" s="20">
        <v>555</v>
      </c>
      <c r="J27" s="21">
        <v>71253</v>
      </c>
    </row>
    <row r="28" spans="1:10" x14ac:dyDescent="0.25">
      <c r="A28" s="11" t="s">
        <v>20</v>
      </c>
      <c r="B28" s="20">
        <v>38424</v>
      </c>
      <c r="C28" s="20">
        <v>22621</v>
      </c>
      <c r="D28" s="20">
        <v>15010</v>
      </c>
      <c r="E28" s="20">
        <v>2026</v>
      </c>
      <c r="F28" s="20">
        <v>21864</v>
      </c>
      <c r="G28" s="20">
        <v>17112</v>
      </c>
      <c r="H28" s="19">
        <v>117057</v>
      </c>
      <c r="I28" s="20">
        <v>1405</v>
      </c>
      <c r="J28" s="21">
        <v>118462</v>
      </c>
    </row>
    <row r="29" spans="1:10" x14ac:dyDescent="0.25">
      <c r="A29" s="11" t="s">
        <v>21</v>
      </c>
      <c r="B29" s="20">
        <v>66001</v>
      </c>
      <c r="C29" s="20">
        <v>27288</v>
      </c>
      <c r="D29" s="20">
        <v>22754</v>
      </c>
      <c r="E29" s="20">
        <v>4754</v>
      </c>
      <c r="F29" s="20">
        <v>23793</v>
      </c>
      <c r="G29" s="20">
        <v>13287</v>
      </c>
      <c r="H29" s="19">
        <v>157877</v>
      </c>
      <c r="I29" s="20">
        <v>1711</v>
      </c>
      <c r="J29" s="21">
        <v>159588</v>
      </c>
    </row>
    <row r="30" spans="1:10" x14ac:dyDescent="0.25">
      <c r="A30" s="11" t="s">
        <v>22</v>
      </c>
      <c r="B30" s="20">
        <v>106014</v>
      </c>
      <c r="C30" s="20">
        <v>44806</v>
      </c>
      <c r="D30" s="20">
        <v>15500</v>
      </c>
      <c r="E30" s="20">
        <v>7292</v>
      </c>
      <c r="F30" s="20">
        <v>16413</v>
      </c>
      <c r="G30" s="20">
        <v>8212</v>
      </c>
      <c r="H30" s="19">
        <v>198237</v>
      </c>
      <c r="I30" s="20">
        <v>1944</v>
      </c>
      <c r="J30" s="21">
        <v>200181</v>
      </c>
    </row>
    <row r="31" spans="1:10" x14ac:dyDescent="0.25">
      <c r="A31" s="11" t="s">
        <v>23</v>
      </c>
      <c r="B31" s="20">
        <v>35194</v>
      </c>
      <c r="C31" s="20">
        <v>17727</v>
      </c>
      <c r="D31" s="20">
        <v>6773</v>
      </c>
      <c r="E31" s="20">
        <v>11731</v>
      </c>
      <c r="F31" s="20">
        <v>7190</v>
      </c>
      <c r="G31" s="20">
        <v>2334</v>
      </c>
      <c r="H31" s="19">
        <v>80949</v>
      </c>
      <c r="I31" s="20">
        <v>450</v>
      </c>
      <c r="J31" s="21">
        <v>81399</v>
      </c>
    </row>
    <row r="32" spans="1:10" x14ac:dyDescent="0.25">
      <c r="A32" s="11" t="s">
        <v>24</v>
      </c>
      <c r="B32" s="20">
        <v>17293</v>
      </c>
      <c r="C32" s="20">
        <v>12300</v>
      </c>
      <c r="D32" s="20">
        <v>657</v>
      </c>
      <c r="E32" s="20">
        <v>4843</v>
      </c>
      <c r="F32" s="20">
        <v>402</v>
      </c>
      <c r="G32" s="20">
        <v>365</v>
      </c>
      <c r="H32" s="19">
        <v>35860</v>
      </c>
      <c r="I32" s="20">
        <v>310</v>
      </c>
      <c r="J32" s="21">
        <v>36170</v>
      </c>
    </row>
    <row r="33" spans="1:10" x14ac:dyDescent="0.25">
      <c r="A33" s="11" t="s">
        <v>25</v>
      </c>
      <c r="B33" s="20">
        <v>20376</v>
      </c>
      <c r="C33" s="20">
        <v>15701</v>
      </c>
      <c r="D33" s="20">
        <v>418</v>
      </c>
      <c r="E33" s="20">
        <v>2753</v>
      </c>
      <c r="F33" s="20">
        <v>760</v>
      </c>
      <c r="G33" s="20">
        <v>402</v>
      </c>
      <c r="H33" s="19">
        <v>40410</v>
      </c>
      <c r="I33" s="20">
        <v>6</v>
      </c>
      <c r="J33" s="21">
        <v>40416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5</v>
      </c>
      <c r="E34" s="20">
        <v>0</v>
      </c>
      <c r="F34" s="20">
        <v>0</v>
      </c>
      <c r="G34" s="20">
        <v>0</v>
      </c>
      <c r="H34" s="19">
        <v>6</v>
      </c>
      <c r="I34" s="20">
        <v>0</v>
      </c>
      <c r="J34" s="21">
        <v>6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314035</v>
      </c>
      <c r="C36" s="16">
        <f t="shared" ref="C36:J36" si="1">SUM(C25:C34)</f>
        <v>166013</v>
      </c>
      <c r="D36" s="16">
        <f t="shared" si="1"/>
        <v>67248</v>
      </c>
      <c r="E36" s="16">
        <f t="shared" si="1"/>
        <v>35568</v>
      </c>
      <c r="F36" s="16">
        <f t="shared" si="1"/>
        <v>93389</v>
      </c>
      <c r="G36" s="16">
        <f t="shared" si="1"/>
        <v>55482</v>
      </c>
      <c r="H36" s="16">
        <f t="shared" si="1"/>
        <v>731735</v>
      </c>
      <c r="I36" s="16">
        <f t="shared" si="1"/>
        <v>6616</v>
      </c>
      <c r="J36" s="16">
        <f t="shared" si="1"/>
        <v>738351</v>
      </c>
    </row>
    <row r="37" spans="1:10" ht="30" customHeight="1" thickTop="1" thickBot="1" x14ac:dyDescent="0.3">
      <c r="A37" s="7" t="s">
        <v>27</v>
      </c>
      <c r="B37" s="17">
        <f>SUM(B24,B36)</f>
        <v>350610</v>
      </c>
      <c r="C37" s="17">
        <f t="shared" ref="C37:J37" si="2">SUM(C24,C36)</f>
        <v>206970</v>
      </c>
      <c r="D37" s="17">
        <f t="shared" si="2"/>
        <v>85778</v>
      </c>
      <c r="E37" s="17">
        <f t="shared" si="2"/>
        <v>39543</v>
      </c>
      <c r="F37" s="17">
        <f t="shared" si="2"/>
        <v>106736</v>
      </c>
      <c r="G37" s="17">
        <f t="shared" si="2"/>
        <v>72106</v>
      </c>
      <c r="H37" s="17">
        <f t="shared" si="2"/>
        <v>861743</v>
      </c>
      <c r="I37" s="17">
        <f t="shared" si="2"/>
        <v>7802</v>
      </c>
      <c r="J37" s="17">
        <f t="shared" si="2"/>
        <v>869545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47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41</v>
      </c>
      <c r="C9" s="20">
        <v>51</v>
      </c>
      <c r="D9" s="20">
        <v>28</v>
      </c>
      <c r="E9" s="20">
        <v>4</v>
      </c>
      <c r="F9" s="20">
        <v>35</v>
      </c>
      <c r="G9" s="20">
        <v>23</v>
      </c>
      <c r="H9" s="19">
        <v>182</v>
      </c>
      <c r="I9" s="20">
        <v>1</v>
      </c>
      <c r="J9" s="21">
        <v>183</v>
      </c>
    </row>
    <row r="10" spans="1:10" x14ac:dyDescent="0.25">
      <c r="A10" s="11" t="s">
        <v>4</v>
      </c>
      <c r="B10" s="20">
        <v>127</v>
      </c>
      <c r="C10" s="20">
        <v>66</v>
      </c>
      <c r="D10" s="20">
        <v>26</v>
      </c>
      <c r="E10" s="20">
        <v>6</v>
      </c>
      <c r="F10" s="20">
        <v>100</v>
      </c>
      <c r="G10" s="20">
        <v>51</v>
      </c>
      <c r="H10" s="19">
        <v>376</v>
      </c>
      <c r="I10" s="20">
        <v>1</v>
      </c>
      <c r="J10" s="21">
        <v>377</v>
      </c>
    </row>
    <row r="11" spans="1:10" x14ac:dyDescent="0.25">
      <c r="A11" s="11" t="s">
        <v>5</v>
      </c>
      <c r="B11" s="20">
        <v>1366</v>
      </c>
      <c r="C11" s="20">
        <v>1860</v>
      </c>
      <c r="D11" s="20">
        <v>1982</v>
      </c>
      <c r="E11" s="20">
        <v>279</v>
      </c>
      <c r="F11" s="20">
        <v>679</v>
      </c>
      <c r="G11" s="20">
        <v>1073</v>
      </c>
      <c r="H11" s="19">
        <v>7239</v>
      </c>
      <c r="I11" s="20">
        <v>34</v>
      </c>
      <c r="J11" s="21">
        <v>7273</v>
      </c>
    </row>
    <row r="12" spans="1:10" x14ac:dyDescent="0.25">
      <c r="A12" s="11" t="s">
        <v>6</v>
      </c>
      <c r="B12" s="20">
        <v>3626</v>
      </c>
      <c r="C12" s="20">
        <v>7721</v>
      </c>
      <c r="D12" s="20">
        <v>4772</v>
      </c>
      <c r="E12" s="20">
        <v>1103</v>
      </c>
      <c r="F12" s="20">
        <v>3114</v>
      </c>
      <c r="G12" s="20">
        <v>3186</v>
      </c>
      <c r="H12" s="19">
        <v>23522</v>
      </c>
      <c r="I12" s="20">
        <v>142</v>
      </c>
      <c r="J12" s="21">
        <v>23664</v>
      </c>
    </row>
    <row r="13" spans="1:10" x14ac:dyDescent="0.25">
      <c r="A13" s="11" t="s">
        <v>7</v>
      </c>
      <c r="B13" s="20">
        <v>6582</v>
      </c>
      <c r="C13" s="20">
        <v>11186</v>
      </c>
      <c r="D13" s="20">
        <v>7359</v>
      </c>
      <c r="E13" s="20">
        <v>1456</v>
      </c>
      <c r="F13" s="20">
        <v>4911</v>
      </c>
      <c r="G13" s="20">
        <v>6690</v>
      </c>
      <c r="H13" s="19">
        <v>38184</v>
      </c>
      <c r="I13" s="20">
        <v>234</v>
      </c>
      <c r="J13" s="21">
        <v>38418</v>
      </c>
    </row>
    <row r="14" spans="1:10" x14ac:dyDescent="0.25">
      <c r="A14" s="11" t="s">
        <v>8</v>
      </c>
      <c r="B14" s="20">
        <v>8815</v>
      </c>
      <c r="C14" s="20">
        <v>9862</v>
      </c>
      <c r="D14" s="20">
        <v>3175</v>
      </c>
      <c r="E14" s="20">
        <v>635</v>
      </c>
      <c r="F14" s="20">
        <v>2531</v>
      </c>
      <c r="G14" s="20">
        <v>4372</v>
      </c>
      <c r="H14" s="19">
        <v>29390</v>
      </c>
      <c r="I14" s="20">
        <v>376</v>
      </c>
      <c r="J14" s="21">
        <v>29766</v>
      </c>
    </row>
    <row r="15" spans="1:10" x14ac:dyDescent="0.25">
      <c r="A15" s="11" t="s">
        <v>9</v>
      </c>
      <c r="B15" s="20">
        <v>5195</v>
      </c>
      <c r="C15" s="20">
        <v>5320</v>
      </c>
      <c r="D15" s="20">
        <v>478</v>
      </c>
      <c r="E15" s="20">
        <v>24</v>
      </c>
      <c r="F15" s="20">
        <v>1051</v>
      </c>
      <c r="G15" s="20">
        <v>929</v>
      </c>
      <c r="H15" s="19">
        <v>12997</v>
      </c>
      <c r="I15" s="20">
        <v>151</v>
      </c>
      <c r="J15" s="21">
        <v>13148</v>
      </c>
    </row>
    <row r="16" spans="1:10" x14ac:dyDescent="0.25">
      <c r="A16" s="11" t="s">
        <v>10</v>
      </c>
      <c r="B16" s="20">
        <v>3033</v>
      </c>
      <c r="C16" s="20">
        <v>1990</v>
      </c>
      <c r="D16" s="20">
        <v>521</v>
      </c>
      <c r="E16" s="20">
        <v>20</v>
      </c>
      <c r="F16" s="20">
        <v>935</v>
      </c>
      <c r="G16" s="20">
        <v>344</v>
      </c>
      <c r="H16" s="19">
        <v>6843</v>
      </c>
      <c r="I16" s="20">
        <v>67</v>
      </c>
      <c r="J16" s="21">
        <v>6910</v>
      </c>
    </row>
    <row r="17" spans="1:10" x14ac:dyDescent="0.25">
      <c r="A17" s="11" t="s">
        <v>11</v>
      </c>
      <c r="B17" s="20">
        <v>386</v>
      </c>
      <c r="C17" s="20">
        <v>63</v>
      </c>
      <c r="D17" s="20">
        <v>0</v>
      </c>
      <c r="E17" s="20">
        <v>19</v>
      </c>
      <c r="F17" s="20">
        <v>0</v>
      </c>
      <c r="G17" s="20">
        <v>0</v>
      </c>
      <c r="H17" s="19">
        <v>468</v>
      </c>
      <c r="I17" s="20">
        <v>0</v>
      </c>
      <c r="J17" s="21">
        <v>468</v>
      </c>
    </row>
    <row r="18" spans="1:10" x14ac:dyDescent="0.25">
      <c r="A18" s="11" t="s">
        <v>12</v>
      </c>
      <c r="B18" s="20">
        <v>2336</v>
      </c>
      <c r="C18" s="20">
        <v>965</v>
      </c>
      <c r="D18" s="20">
        <v>93</v>
      </c>
      <c r="E18" s="20">
        <v>135</v>
      </c>
      <c r="F18" s="20">
        <v>0</v>
      </c>
      <c r="G18" s="20">
        <v>0</v>
      </c>
      <c r="H18" s="19">
        <v>3529</v>
      </c>
      <c r="I18" s="20">
        <v>59</v>
      </c>
      <c r="J18" s="21">
        <v>3588</v>
      </c>
    </row>
    <row r="19" spans="1:10" x14ac:dyDescent="0.25">
      <c r="A19" s="11" t="s">
        <v>13</v>
      </c>
      <c r="B19" s="20">
        <v>1778</v>
      </c>
      <c r="C19" s="20">
        <v>670</v>
      </c>
      <c r="D19" s="20">
        <v>57</v>
      </c>
      <c r="E19" s="20">
        <v>123</v>
      </c>
      <c r="F19" s="20">
        <v>0</v>
      </c>
      <c r="G19" s="20">
        <v>0</v>
      </c>
      <c r="H19" s="19">
        <v>2628</v>
      </c>
      <c r="I19" s="20">
        <v>42</v>
      </c>
      <c r="J19" s="21">
        <v>2670</v>
      </c>
    </row>
    <row r="20" spans="1:10" x14ac:dyDescent="0.25">
      <c r="A20" s="11" t="s">
        <v>14</v>
      </c>
      <c r="B20" s="20">
        <v>2394</v>
      </c>
      <c r="C20" s="20">
        <v>885</v>
      </c>
      <c r="D20" s="20">
        <v>92</v>
      </c>
      <c r="E20" s="20">
        <v>91</v>
      </c>
      <c r="F20" s="20">
        <v>0</v>
      </c>
      <c r="G20" s="20">
        <v>0</v>
      </c>
      <c r="H20" s="19">
        <v>3462</v>
      </c>
      <c r="I20" s="20">
        <v>81</v>
      </c>
      <c r="J20" s="21">
        <v>3543</v>
      </c>
    </row>
    <row r="21" spans="1:10" x14ac:dyDescent="0.25">
      <c r="A21" s="11" t="s">
        <v>15</v>
      </c>
      <c r="B21" s="20">
        <v>721</v>
      </c>
      <c r="C21" s="20">
        <v>226</v>
      </c>
      <c r="D21" s="20">
        <v>0</v>
      </c>
      <c r="E21" s="20">
        <v>71</v>
      </c>
      <c r="F21" s="20">
        <v>0</v>
      </c>
      <c r="G21" s="20">
        <v>0</v>
      </c>
      <c r="H21" s="19">
        <v>1018</v>
      </c>
      <c r="I21" s="20">
        <v>0</v>
      </c>
      <c r="J21" s="21">
        <v>1018</v>
      </c>
    </row>
    <row r="22" spans="1:10" x14ac:dyDescent="0.25">
      <c r="A22" s="11" t="s">
        <v>40</v>
      </c>
      <c r="B22" s="20">
        <v>1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36401</v>
      </c>
      <c r="C24" s="16">
        <f t="shared" ref="C24:J24" si="0">SUM(C7:C22)</f>
        <v>40865</v>
      </c>
      <c r="D24" s="16">
        <f t="shared" si="0"/>
        <v>18583</v>
      </c>
      <c r="E24" s="16">
        <f t="shared" si="0"/>
        <v>3966</v>
      </c>
      <c r="F24" s="16">
        <f t="shared" si="0"/>
        <v>13357</v>
      </c>
      <c r="G24" s="16">
        <f t="shared" si="0"/>
        <v>16668</v>
      </c>
      <c r="H24" s="16">
        <f t="shared" si="0"/>
        <v>129840</v>
      </c>
      <c r="I24" s="16">
        <f t="shared" si="0"/>
        <v>1188</v>
      </c>
      <c r="J24" s="16">
        <f t="shared" si="0"/>
        <v>131028</v>
      </c>
    </row>
    <row r="25" spans="1:10" x14ac:dyDescent="0.25">
      <c r="A25" s="11" t="s">
        <v>17</v>
      </c>
      <c r="B25" s="20">
        <v>1851</v>
      </c>
      <c r="C25" s="20">
        <v>1631</v>
      </c>
      <c r="D25" s="20">
        <v>432</v>
      </c>
      <c r="E25" s="20">
        <v>177</v>
      </c>
      <c r="F25" s="20">
        <v>2082</v>
      </c>
      <c r="G25" s="20">
        <v>1172</v>
      </c>
      <c r="H25" s="19">
        <v>7345</v>
      </c>
      <c r="I25" s="20">
        <v>74</v>
      </c>
      <c r="J25" s="21">
        <v>7419</v>
      </c>
    </row>
    <row r="26" spans="1:10" x14ac:dyDescent="0.25">
      <c r="A26" s="11" t="s">
        <v>18</v>
      </c>
      <c r="B26" s="20">
        <v>7829</v>
      </c>
      <c r="C26" s="20">
        <v>7150</v>
      </c>
      <c r="D26" s="20">
        <v>1113</v>
      </c>
      <c r="E26" s="20">
        <v>521</v>
      </c>
      <c r="F26" s="20">
        <v>4308</v>
      </c>
      <c r="G26" s="20">
        <v>2701</v>
      </c>
      <c r="H26" s="19">
        <v>23622</v>
      </c>
      <c r="I26" s="20">
        <v>163</v>
      </c>
      <c r="J26" s="21">
        <v>23785</v>
      </c>
    </row>
    <row r="27" spans="1:10" x14ac:dyDescent="0.25">
      <c r="A27" s="11" t="s">
        <v>19</v>
      </c>
      <c r="B27" s="20">
        <v>21074</v>
      </c>
      <c r="C27" s="20">
        <v>17090</v>
      </c>
      <c r="D27" s="20">
        <v>4577</v>
      </c>
      <c r="E27" s="20">
        <v>1437</v>
      </c>
      <c r="F27" s="20">
        <v>16726</v>
      </c>
      <c r="G27" s="20">
        <v>10100</v>
      </c>
      <c r="H27" s="19">
        <v>71004</v>
      </c>
      <c r="I27" s="20">
        <v>552</v>
      </c>
      <c r="J27" s="21">
        <v>71556</v>
      </c>
    </row>
    <row r="28" spans="1:10" x14ac:dyDescent="0.25">
      <c r="A28" s="11" t="s">
        <v>20</v>
      </c>
      <c r="B28" s="20">
        <v>38446</v>
      </c>
      <c r="C28" s="20">
        <v>22271</v>
      </c>
      <c r="D28" s="20">
        <v>14985</v>
      </c>
      <c r="E28" s="20">
        <v>2015</v>
      </c>
      <c r="F28" s="20">
        <v>21912</v>
      </c>
      <c r="G28" s="20">
        <v>17214</v>
      </c>
      <c r="H28" s="19">
        <v>116843</v>
      </c>
      <c r="I28" s="20">
        <v>1397</v>
      </c>
      <c r="J28" s="21">
        <v>118240</v>
      </c>
    </row>
    <row r="29" spans="1:10" x14ac:dyDescent="0.25">
      <c r="A29" s="11" t="s">
        <v>21</v>
      </c>
      <c r="B29" s="20">
        <v>65774</v>
      </c>
      <c r="C29" s="20">
        <v>27233</v>
      </c>
      <c r="D29" s="20">
        <v>22712</v>
      </c>
      <c r="E29" s="20">
        <v>4683</v>
      </c>
      <c r="F29" s="20">
        <v>23538</v>
      </c>
      <c r="G29" s="20">
        <v>13043</v>
      </c>
      <c r="H29" s="19">
        <v>156983</v>
      </c>
      <c r="I29" s="20">
        <v>1730</v>
      </c>
      <c r="J29" s="21">
        <v>158713</v>
      </c>
    </row>
    <row r="30" spans="1:10" x14ac:dyDescent="0.25">
      <c r="A30" s="11" t="s">
        <v>22</v>
      </c>
      <c r="B30" s="20">
        <v>105700</v>
      </c>
      <c r="C30" s="20">
        <v>44474</v>
      </c>
      <c r="D30" s="20">
        <v>15457</v>
      </c>
      <c r="E30" s="20">
        <v>7228</v>
      </c>
      <c r="F30" s="20">
        <v>16596</v>
      </c>
      <c r="G30" s="20">
        <v>8267</v>
      </c>
      <c r="H30" s="19">
        <v>197722</v>
      </c>
      <c r="I30" s="20">
        <v>1972</v>
      </c>
      <c r="J30" s="21">
        <v>199694</v>
      </c>
    </row>
    <row r="31" spans="1:10" x14ac:dyDescent="0.25">
      <c r="A31" s="11" t="s">
        <v>23</v>
      </c>
      <c r="B31" s="20">
        <v>35574</v>
      </c>
      <c r="C31" s="20">
        <v>17548</v>
      </c>
      <c r="D31" s="20">
        <v>6810</v>
      </c>
      <c r="E31" s="20">
        <v>11922</v>
      </c>
      <c r="F31" s="20">
        <v>7191</v>
      </c>
      <c r="G31" s="20">
        <v>2350</v>
      </c>
      <c r="H31" s="19">
        <v>81395</v>
      </c>
      <c r="I31" s="20">
        <v>438</v>
      </c>
      <c r="J31" s="21">
        <v>81833</v>
      </c>
    </row>
    <row r="32" spans="1:10" x14ac:dyDescent="0.25">
      <c r="A32" s="11" t="s">
        <v>24</v>
      </c>
      <c r="B32" s="20">
        <v>17684</v>
      </c>
      <c r="C32" s="20">
        <v>11789</v>
      </c>
      <c r="D32" s="20">
        <v>639</v>
      </c>
      <c r="E32" s="20">
        <v>4628</v>
      </c>
      <c r="F32" s="20">
        <v>396</v>
      </c>
      <c r="G32" s="20">
        <v>371</v>
      </c>
      <c r="H32" s="19">
        <v>35507</v>
      </c>
      <c r="I32" s="20">
        <v>298</v>
      </c>
      <c r="J32" s="21">
        <v>35805</v>
      </c>
    </row>
    <row r="33" spans="1:10" x14ac:dyDescent="0.25">
      <c r="A33" s="11" t="s">
        <v>25</v>
      </c>
      <c r="B33" s="20">
        <v>20683</v>
      </c>
      <c r="C33" s="20">
        <v>16154</v>
      </c>
      <c r="D33" s="20">
        <v>412</v>
      </c>
      <c r="E33" s="20">
        <v>2721</v>
      </c>
      <c r="F33" s="20">
        <v>834</v>
      </c>
      <c r="G33" s="20">
        <v>407</v>
      </c>
      <c r="H33" s="19">
        <v>41211</v>
      </c>
      <c r="I33" s="20">
        <v>3</v>
      </c>
      <c r="J33" s="21">
        <v>41214</v>
      </c>
    </row>
    <row r="34" spans="1:10" x14ac:dyDescent="0.25">
      <c r="A34" s="11" t="s">
        <v>41</v>
      </c>
      <c r="B34" s="20">
        <v>2</v>
      </c>
      <c r="C34" s="20">
        <v>0</v>
      </c>
      <c r="D34" s="20">
        <v>5</v>
      </c>
      <c r="E34" s="20">
        <v>0</v>
      </c>
      <c r="F34" s="20">
        <v>0</v>
      </c>
      <c r="G34" s="20">
        <v>0</v>
      </c>
      <c r="H34" s="19">
        <v>7</v>
      </c>
      <c r="I34" s="20">
        <v>0</v>
      </c>
      <c r="J34" s="21">
        <v>7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314617</v>
      </c>
      <c r="C36" s="16">
        <f t="shared" ref="C36:J36" si="1">SUM(C25:C34)</f>
        <v>165340</v>
      </c>
      <c r="D36" s="16">
        <f t="shared" si="1"/>
        <v>67142</v>
      </c>
      <c r="E36" s="16">
        <f t="shared" si="1"/>
        <v>35332</v>
      </c>
      <c r="F36" s="16">
        <f t="shared" si="1"/>
        <v>93583</v>
      </c>
      <c r="G36" s="16">
        <f t="shared" si="1"/>
        <v>55625</v>
      </c>
      <c r="H36" s="16">
        <f t="shared" si="1"/>
        <v>731639</v>
      </c>
      <c r="I36" s="16">
        <f t="shared" si="1"/>
        <v>6627</v>
      </c>
      <c r="J36" s="16">
        <f t="shared" si="1"/>
        <v>738266</v>
      </c>
    </row>
    <row r="37" spans="1:10" ht="30" customHeight="1" thickTop="1" thickBot="1" x14ac:dyDescent="0.3">
      <c r="A37" s="7" t="s">
        <v>27</v>
      </c>
      <c r="B37" s="17">
        <f>SUM(B24,B36)</f>
        <v>351018</v>
      </c>
      <c r="C37" s="17">
        <f t="shared" ref="C37:J37" si="2">SUM(C24,C36)</f>
        <v>206205</v>
      </c>
      <c r="D37" s="17">
        <f t="shared" si="2"/>
        <v>85725</v>
      </c>
      <c r="E37" s="17">
        <f t="shared" si="2"/>
        <v>39298</v>
      </c>
      <c r="F37" s="17">
        <f t="shared" si="2"/>
        <v>106940</v>
      </c>
      <c r="G37" s="17">
        <f t="shared" si="2"/>
        <v>72293</v>
      </c>
      <c r="H37" s="17">
        <f t="shared" si="2"/>
        <v>861479</v>
      </c>
      <c r="I37" s="17">
        <f t="shared" si="2"/>
        <v>7815</v>
      </c>
      <c r="J37" s="17">
        <f t="shared" si="2"/>
        <v>869294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48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42</v>
      </c>
      <c r="C9" s="20">
        <v>53</v>
      </c>
      <c r="D9" s="20">
        <v>27</v>
      </c>
      <c r="E9" s="20">
        <v>4</v>
      </c>
      <c r="F9" s="20">
        <v>39</v>
      </c>
      <c r="G9" s="20">
        <v>26</v>
      </c>
      <c r="H9" s="19">
        <v>191</v>
      </c>
      <c r="I9" s="20">
        <v>1</v>
      </c>
      <c r="J9" s="21">
        <v>192</v>
      </c>
    </row>
    <row r="10" spans="1:10" x14ac:dyDescent="0.25">
      <c r="A10" s="11" t="s">
        <v>4</v>
      </c>
      <c r="B10" s="20">
        <v>128</v>
      </c>
      <c r="C10" s="20">
        <v>64</v>
      </c>
      <c r="D10" s="20">
        <v>26</v>
      </c>
      <c r="E10" s="20">
        <v>6</v>
      </c>
      <c r="F10" s="20">
        <v>114</v>
      </c>
      <c r="G10" s="20">
        <v>52</v>
      </c>
      <c r="H10" s="19">
        <v>390</v>
      </c>
      <c r="I10" s="20">
        <v>1</v>
      </c>
      <c r="J10" s="21">
        <v>391</v>
      </c>
    </row>
    <row r="11" spans="1:10" x14ac:dyDescent="0.25">
      <c r="A11" s="11" t="s">
        <v>5</v>
      </c>
      <c r="B11" s="20">
        <v>1423</v>
      </c>
      <c r="C11" s="20">
        <v>1993</v>
      </c>
      <c r="D11" s="20">
        <v>1992</v>
      </c>
      <c r="E11" s="20">
        <v>281</v>
      </c>
      <c r="F11" s="20">
        <v>728</v>
      </c>
      <c r="G11" s="20">
        <v>1108</v>
      </c>
      <c r="H11" s="19">
        <v>7525</v>
      </c>
      <c r="I11" s="20">
        <v>33</v>
      </c>
      <c r="J11" s="21">
        <v>7558</v>
      </c>
    </row>
    <row r="12" spans="1:10" x14ac:dyDescent="0.25">
      <c r="A12" s="11" t="s">
        <v>6</v>
      </c>
      <c r="B12" s="20">
        <v>3571</v>
      </c>
      <c r="C12" s="20">
        <v>7652</v>
      </c>
      <c r="D12" s="20">
        <v>4764</v>
      </c>
      <c r="E12" s="20">
        <v>1090</v>
      </c>
      <c r="F12" s="20">
        <v>3032</v>
      </c>
      <c r="G12" s="20">
        <v>3143</v>
      </c>
      <c r="H12" s="19">
        <v>23252</v>
      </c>
      <c r="I12" s="20">
        <v>142</v>
      </c>
      <c r="J12" s="21">
        <v>23394</v>
      </c>
    </row>
    <row r="13" spans="1:10" x14ac:dyDescent="0.25">
      <c r="A13" s="11" t="s">
        <v>7</v>
      </c>
      <c r="B13" s="20">
        <v>6567</v>
      </c>
      <c r="C13" s="20">
        <v>11075</v>
      </c>
      <c r="D13" s="20">
        <v>7334</v>
      </c>
      <c r="E13" s="20">
        <v>1467</v>
      </c>
      <c r="F13" s="20">
        <v>4943</v>
      </c>
      <c r="G13" s="20">
        <v>6738</v>
      </c>
      <c r="H13" s="19">
        <v>38124</v>
      </c>
      <c r="I13" s="20">
        <v>243</v>
      </c>
      <c r="J13" s="21">
        <v>38367</v>
      </c>
    </row>
    <row r="14" spans="1:10" x14ac:dyDescent="0.25">
      <c r="A14" s="11" t="s">
        <v>8</v>
      </c>
      <c r="B14" s="20">
        <v>8798</v>
      </c>
      <c r="C14" s="20">
        <v>10207</v>
      </c>
      <c r="D14" s="20">
        <v>3161</v>
      </c>
      <c r="E14" s="20">
        <v>631</v>
      </c>
      <c r="F14" s="20">
        <v>2531</v>
      </c>
      <c r="G14" s="20">
        <v>4303</v>
      </c>
      <c r="H14" s="19">
        <v>29631</v>
      </c>
      <c r="I14" s="20">
        <v>365</v>
      </c>
      <c r="J14" s="21">
        <v>29996</v>
      </c>
    </row>
    <row r="15" spans="1:10" x14ac:dyDescent="0.25">
      <c r="A15" s="11" t="s">
        <v>9</v>
      </c>
      <c r="B15" s="20">
        <v>5104</v>
      </c>
      <c r="C15" s="20">
        <v>5034</v>
      </c>
      <c r="D15" s="20">
        <v>523</v>
      </c>
      <c r="E15" s="20">
        <v>25</v>
      </c>
      <c r="F15" s="20">
        <v>1088</v>
      </c>
      <c r="G15" s="20">
        <v>945</v>
      </c>
      <c r="H15" s="19">
        <v>12719</v>
      </c>
      <c r="I15" s="20">
        <v>149</v>
      </c>
      <c r="J15" s="21">
        <v>12868</v>
      </c>
    </row>
    <row r="16" spans="1:10" x14ac:dyDescent="0.25">
      <c r="A16" s="11" t="s">
        <v>10</v>
      </c>
      <c r="B16" s="20">
        <v>3004</v>
      </c>
      <c r="C16" s="20">
        <v>1987</v>
      </c>
      <c r="D16" s="20">
        <v>487</v>
      </c>
      <c r="E16" s="20">
        <v>16</v>
      </c>
      <c r="F16" s="20">
        <v>935</v>
      </c>
      <c r="G16" s="20">
        <v>338</v>
      </c>
      <c r="H16" s="19">
        <v>6767</v>
      </c>
      <c r="I16" s="20">
        <v>67</v>
      </c>
      <c r="J16" s="21">
        <v>6834</v>
      </c>
    </row>
    <row r="17" spans="1:10" x14ac:dyDescent="0.25">
      <c r="A17" s="11" t="s">
        <v>11</v>
      </c>
      <c r="B17" s="29">
        <v>394</v>
      </c>
      <c r="C17" s="29">
        <v>61</v>
      </c>
      <c r="D17" s="29">
        <v>0</v>
      </c>
      <c r="E17" s="29">
        <v>18</v>
      </c>
      <c r="F17" s="29">
        <v>0</v>
      </c>
      <c r="G17" s="29">
        <v>0</v>
      </c>
      <c r="H17" s="31">
        <v>473</v>
      </c>
      <c r="I17" s="29">
        <v>0</v>
      </c>
      <c r="J17" s="29">
        <v>473</v>
      </c>
    </row>
    <row r="18" spans="1:10" x14ac:dyDescent="0.25">
      <c r="A18" s="11" t="s">
        <v>12</v>
      </c>
      <c r="B18" s="30">
        <v>2314</v>
      </c>
      <c r="C18" s="29">
        <v>965</v>
      </c>
      <c r="D18" s="29">
        <v>90</v>
      </c>
      <c r="E18" s="29">
        <v>135</v>
      </c>
      <c r="F18" s="29">
        <v>0</v>
      </c>
      <c r="G18" s="29">
        <v>0</v>
      </c>
      <c r="H18" s="32">
        <v>3504</v>
      </c>
      <c r="I18" s="29">
        <v>54</v>
      </c>
      <c r="J18" s="30">
        <v>3558</v>
      </c>
    </row>
    <row r="19" spans="1:10" x14ac:dyDescent="0.25">
      <c r="A19" s="11" t="s">
        <v>13</v>
      </c>
      <c r="B19" s="30">
        <v>1783</v>
      </c>
      <c r="C19" s="29">
        <v>669</v>
      </c>
      <c r="D19" s="29">
        <v>59</v>
      </c>
      <c r="E19" s="29">
        <v>122</v>
      </c>
      <c r="F19" s="29">
        <v>0</v>
      </c>
      <c r="G19" s="29">
        <v>0</v>
      </c>
      <c r="H19" s="32">
        <v>2633</v>
      </c>
      <c r="I19" s="29">
        <v>42</v>
      </c>
      <c r="J19" s="30">
        <v>2675</v>
      </c>
    </row>
    <row r="20" spans="1:10" x14ac:dyDescent="0.25">
      <c r="A20" s="11" t="s">
        <v>14</v>
      </c>
      <c r="B20" s="30">
        <v>2372</v>
      </c>
      <c r="C20" s="30">
        <v>886</v>
      </c>
      <c r="D20" s="29">
        <v>93</v>
      </c>
      <c r="E20" s="29">
        <v>90</v>
      </c>
      <c r="F20" s="29">
        <v>0</v>
      </c>
      <c r="G20" s="29">
        <v>0</v>
      </c>
      <c r="H20" s="32">
        <v>3441</v>
      </c>
      <c r="I20" s="29">
        <v>81</v>
      </c>
      <c r="J20" s="30">
        <v>3522</v>
      </c>
    </row>
    <row r="21" spans="1:10" x14ac:dyDescent="0.25">
      <c r="A21" s="11" t="s">
        <v>15</v>
      </c>
      <c r="B21" s="30">
        <v>735</v>
      </c>
      <c r="C21" s="29">
        <v>228</v>
      </c>
      <c r="D21" s="29">
        <v>0</v>
      </c>
      <c r="E21" s="29">
        <v>71</v>
      </c>
      <c r="F21" s="29">
        <v>0</v>
      </c>
      <c r="G21" s="29">
        <v>0</v>
      </c>
      <c r="H21" s="32">
        <v>1034</v>
      </c>
      <c r="I21" s="29">
        <v>0</v>
      </c>
      <c r="J21" s="30">
        <v>1034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19">
        <v>0</v>
      </c>
      <c r="I22" s="20">
        <v>0</v>
      </c>
      <c r="J22" s="21">
        <v>0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36235</v>
      </c>
      <c r="C24" s="16">
        <f t="shared" ref="C24:J24" si="0">SUM(C7:C22)</f>
        <v>40874</v>
      </c>
      <c r="D24" s="16">
        <f t="shared" si="0"/>
        <v>18556</v>
      </c>
      <c r="E24" s="16">
        <f t="shared" si="0"/>
        <v>3956</v>
      </c>
      <c r="F24" s="16">
        <f t="shared" si="0"/>
        <v>13411</v>
      </c>
      <c r="G24" s="16">
        <f t="shared" si="0"/>
        <v>16653</v>
      </c>
      <c r="H24" s="16">
        <f t="shared" si="0"/>
        <v>129685</v>
      </c>
      <c r="I24" s="16">
        <f t="shared" si="0"/>
        <v>1178</v>
      </c>
      <c r="J24" s="16">
        <f t="shared" si="0"/>
        <v>130863</v>
      </c>
    </row>
    <row r="25" spans="1:10" x14ac:dyDescent="0.25">
      <c r="A25" s="11" t="s">
        <v>17</v>
      </c>
      <c r="B25" s="20">
        <v>1877</v>
      </c>
      <c r="C25" s="20">
        <v>1619</v>
      </c>
      <c r="D25" s="20">
        <v>432</v>
      </c>
      <c r="E25" s="20">
        <v>180</v>
      </c>
      <c r="F25" s="20">
        <v>2094</v>
      </c>
      <c r="G25" s="20">
        <v>1165</v>
      </c>
      <c r="H25" s="19">
        <v>7367</v>
      </c>
      <c r="I25" s="20">
        <v>72</v>
      </c>
      <c r="J25" s="21">
        <v>7439</v>
      </c>
    </row>
    <row r="26" spans="1:10" x14ac:dyDescent="0.25">
      <c r="A26" s="11" t="s">
        <v>18</v>
      </c>
      <c r="B26" s="20">
        <v>7837</v>
      </c>
      <c r="C26" s="20">
        <v>7159</v>
      </c>
      <c r="D26" s="20">
        <v>1122</v>
      </c>
      <c r="E26" s="20">
        <v>519</v>
      </c>
      <c r="F26" s="20">
        <v>4337</v>
      </c>
      <c r="G26" s="20">
        <v>2690</v>
      </c>
      <c r="H26" s="19">
        <v>23664</v>
      </c>
      <c r="I26" s="20">
        <v>161</v>
      </c>
      <c r="J26" s="21">
        <v>23825</v>
      </c>
    </row>
    <row r="27" spans="1:10" x14ac:dyDescent="0.25">
      <c r="A27" s="11" t="s">
        <v>19</v>
      </c>
      <c r="B27" s="20">
        <v>21085</v>
      </c>
      <c r="C27" s="20">
        <v>16948</v>
      </c>
      <c r="D27" s="20">
        <v>4572</v>
      </c>
      <c r="E27" s="20">
        <v>1436</v>
      </c>
      <c r="F27" s="20">
        <v>16868</v>
      </c>
      <c r="G27" s="20">
        <v>10083</v>
      </c>
      <c r="H27" s="19">
        <v>70992</v>
      </c>
      <c r="I27" s="20">
        <v>545</v>
      </c>
      <c r="J27" s="21">
        <v>71537</v>
      </c>
    </row>
    <row r="28" spans="1:10" x14ac:dyDescent="0.25">
      <c r="A28" s="11" t="s">
        <v>20</v>
      </c>
      <c r="B28" s="20">
        <v>38795</v>
      </c>
      <c r="C28" s="20">
        <v>22419</v>
      </c>
      <c r="D28" s="20">
        <v>14982</v>
      </c>
      <c r="E28" s="20">
        <v>2008</v>
      </c>
      <c r="F28" s="20">
        <v>21858</v>
      </c>
      <c r="G28" s="20">
        <v>17193</v>
      </c>
      <c r="H28" s="19">
        <v>117255</v>
      </c>
      <c r="I28" s="20">
        <v>1396</v>
      </c>
      <c r="J28" s="21">
        <v>118651</v>
      </c>
    </row>
    <row r="29" spans="1:10" x14ac:dyDescent="0.25">
      <c r="A29" s="11" t="s">
        <v>21</v>
      </c>
      <c r="B29" s="20">
        <v>65357</v>
      </c>
      <c r="C29" s="20">
        <v>27192</v>
      </c>
      <c r="D29" s="20">
        <v>22770</v>
      </c>
      <c r="E29" s="20">
        <v>4854</v>
      </c>
      <c r="F29" s="20">
        <v>23390</v>
      </c>
      <c r="G29" s="20">
        <v>12886</v>
      </c>
      <c r="H29" s="19">
        <v>156449</v>
      </c>
      <c r="I29" s="20">
        <v>1732</v>
      </c>
      <c r="J29" s="21">
        <v>158181</v>
      </c>
    </row>
    <row r="30" spans="1:10" x14ac:dyDescent="0.25">
      <c r="A30" s="11" t="s">
        <v>22</v>
      </c>
      <c r="B30" s="20">
        <v>105094</v>
      </c>
      <c r="C30" s="20">
        <v>44310</v>
      </c>
      <c r="D30" s="20">
        <v>15573</v>
      </c>
      <c r="E30" s="20">
        <v>7424</v>
      </c>
      <c r="F30" s="20">
        <v>16672</v>
      </c>
      <c r="G30" s="20">
        <v>8361</v>
      </c>
      <c r="H30" s="19">
        <v>197434</v>
      </c>
      <c r="I30" s="20">
        <v>1987</v>
      </c>
      <c r="J30" s="21">
        <v>199421</v>
      </c>
    </row>
    <row r="31" spans="1:10" x14ac:dyDescent="0.25">
      <c r="A31" s="11" t="s">
        <v>23</v>
      </c>
      <c r="B31" s="20">
        <v>36153</v>
      </c>
      <c r="C31" s="20">
        <v>18443</v>
      </c>
      <c r="D31" s="20">
        <v>6812</v>
      </c>
      <c r="E31" s="20">
        <v>11669</v>
      </c>
      <c r="F31" s="20">
        <v>7257</v>
      </c>
      <c r="G31" s="20">
        <v>2491</v>
      </c>
      <c r="H31" s="19">
        <v>82825</v>
      </c>
      <c r="I31" s="20">
        <v>438</v>
      </c>
      <c r="J31" s="21">
        <v>83263</v>
      </c>
    </row>
    <row r="32" spans="1:10" x14ac:dyDescent="0.25">
      <c r="A32" s="11" t="s">
        <v>24</v>
      </c>
      <c r="B32" s="20">
        <v>17679</v>
      </c>
      <c r="C32" s="20">
        <v>10690</v>
      </c>
      <c r="D32" s="20">
        <v>645</v>
      </c>
      <c r="E32" s="20">
        <v>4596</v>
      </c>
      <c r="F32" s="20">
        <v>412</v>
      </c>
      <c r="G32" s="20">
        <v>386</v>
      </c>
      <c r="H32" s="19">
        <v>34408</v>
      </c>
      <c r="I32" s="20">
        <v>278</v>
      </c>
      <c r="J32" s="21">
        <v>34686</v>
      </c>
    </row>
    <row r="33" spans="1:10" x14ac:dyDescent="0.25">
      <c r="A33" s="11" t="s">
        <v>25</v>
      </c>
      <c r="B33" s="20">
        <v>20993</v>
      </c>
      <c r="C33" s="20">
        <v>15992</v>
      </c>
      <c r="D33" s="20">
        <v>357</v>
      </c>
      <c r="E33" s="20">
        <v>2445</v>
      </c>
      <c r="F33" s="20">
        <v>935</v>
      </c>
      <c r="G33" s="20">
        <v>450</v>
      </c>
      <c r="H33" s="19">
        <v>41172</v>
      </c>
      <c r="I33" s="20">
        <v>5</v>
      </c>
      <c r="J33" s="21">
        <v>41177</v>
      </c>
    </row>
    <row r="34" spans="1:10" x14ac:dyDescent="0.25">
      <c r="A34" s="11" t="s">
        <v>41</v>
      </c>
      <c r="B34" s="20">
        <v>3</v>
      </c>
      <c r="C34" s="20">
        <v>0</v>
      </c>
      <c r="D34" s="20">
        <v>7</v>
      </c>
      <c r="E34" s="20">
        <v>0</v>
      </c>
      <c r="F34" s="20">
        <v>0</v>
      </c>
      <c r="G34" s="20">
        <v>0</v>
      </c>
      <c r="H34" s="19">
        <v>10</v>
      </c>
      <c r="I34" s="20">
        <v>0</v>
      </c>
      <c r="J34" s="21">
        <v>10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314873</v>
      </c>
      <c r="C36" s="16">
        <f t="shared" ref="C36:J36" si="1">SUM(C25:C34)</f>
        <v>164772</v>
      </c>
      <c r="D36" s="16">
        <f t="shared" si="1"/>
        <v>67272</v>
      </c>
      <c r="E36" s="16">
        <f t="shared" si="1"/>
        <v>35131</v>
      </c>
      <c r="F36" s="16">
        <f t="shared" si="1"/>
        <v>93823</v>
      </c>
      <c r="G36" s="16">
        <f t="shared" si="1"/>
        <v>55705</v>
      </c>
      <c r="H36" s="16">
        <f t="shared" si="1"/>
        <v>731576</v>
      </c>
      <c r="I36" s="16">
        <f t="shared" si="1"/>
        <v>6614</v>
      </c>
      <c r="J36" s="16">
        <f t="shared" si="1"/>
        <v>738190</v>
      </c>
    </row>
    <row r="37" spans="1:10" ht="30" customHeight="1" thickTop="1" thickBot="1" x14ac:dyDescent="0.3">
      <c r="A37" s="7" t="s">
        <v>27</v>
      </c>
      <c r="B37" s="17">
        <f>SUM(B24,B36)</f>
        <v>351108</v>
      </c>
      <c r="C37" s="17">
        <f t="shared" ref="C37:J37" si="2">SUM(C24,C36)</f>
        <v>205646</v>
      </c>
      <c r="D37" s="17">
        <f t="shared" si="2"/>
        <v>85828</v>
      </c>
      <c r="E37" s="17">
        <f t="shared" si="2"/>
        <v>39087</v>
      </c>
      <c r="F37" s="17">
        <f t="shared" si="2"/>
        <v>107234</v>
      </c>
      <c r="G37" s="17">
        <f t="shared" si="2"/>
        <v>72358</v>
      </c>
      <c r="H37" s="17">
        <f t="shared" si="2"/>
        <v>861261</v>
      </c>
      <c r="I37" s="17">
        <f t="shared" si="2"/>
        <v>7792</v>
      </c>
      <c r="J37" s="17">
        <f t="shared" si="2"/>
        <v>869053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49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41</v>
      </c>
      <c r="C9" s="20">
        <v>51</v>
      </c>
      <c r="D9" s="20">
        <v>28</v>
      </c>
      <c r="E9" s="20">
        <v>4</v>
      </c>
      <c r="F9" s="20">
        <v>39</v>
      </c>
      <c r="G9" s="20">
        <v>28</v>
      </c>
      <c r="H9" s="19">
        <v>191</v>
      </c>
      <c r="I9" s="20">
        <v>1</v>
      </c>
      <c r="J9" s="21">
        <v>192</v>
      </c>
    </row>
    <row r="10" spans="1:10" x14ac:dyDescent="0.25">
      <c r="A10" s="11" t="s">
        <v>4</v>
      </c>
      <c r="B10" s="20">
        <v>130</v>
      </c>
      <c r="C10" s="20">
        <v>69</v>
      </c>
      <c r="D10" s="20">
        <v>27</v>
      </c>
      <c r="E10" s="20">
        <v>6</v>
      </c>
      <c r="F10" s="20">
        <v>114</v>
      </c>
      <c r="G10" s="20">
        <v>51</v>
      </c>
      <c r="H10" s="19">
        <v>397</v>
      </c>
      <c r="I10" s="20">
        <v>1</v>
      </c>
      <c r="J10" s="21">
        <v>398</v>
      </c>
    </row>
    <row r="11" spans="1:10" x14ac:dyDescent="0.25">
      <c r="A11" s="11" t="s">
        <v>5</v>
      </c>
      <c r="B11" s="20">
        <v>1444</v>
      </c>
      <c r="C11" s="20">
        <v>2045</v>
      </c>
      <c r="D11" s="20">
        <v>1988</v>
      </c>
      <c r="E11" s="20">
        <v>276</v>
      </c>
      <c r="F11" s="20">
        <v>721</v>
      </c>
      <c r="G11" s="20">
        <v>1193</v>
      </c>
      <c r="H11" s="19">
        <v>7667</v>
      </c>
      <c r="I11" s="20">
        <v>32</v>
      </c>
      <c r="J11" s="21">
        <v>7699</v>
      </c>
    </row>
    <row r="12" spans="1:10" x14ac:dyDescent="0.25">
      <c r="A12" s="11" t="s">
        <v>6</v>
      </c>
      <c r="B12" s="20">
        <v>3618</v>
      </c>
      <c r="C12" s="20">
        <v>7669</v>
      </c>
      <c r="D12" s="20">
        <v>4751</v>
      </c>
      <c r="E12" s="20">
        <v>1078</v>
      </c>
      <c r="F12" s="20">
        <v>3027</v>
      </c>
      <c r="G12" s="20">
        <v>3077</v>
      </c>
      <c r="H12" s="19">
        <v>23220</v>
      </c>
      <c r="I12" s="20">
        <v>142</v>
      </c>
      <c r="J12" s="21">
        <v>23362</v>
      </c>
    </row>
    <row r="13" spans="1:10" x14ac:dyDescent="0.25">
      <c r="A13" s="11" t="s">
        <v>7</v>
      </c>
      <c r="B13" s="20">
        <v>6508</v>
      </c>
      <c r="C13" s="20">
        <v>10932</v>
      </c>
      <c r="D13" s="20">
        <v>7330</v>
      </c>
      <c r="E13" s="20">
        <v>1461</v>
      </c>
      <c r="F13" s="20">
        <v>4981</v>
      </c>
      <c r="G13" s="20">
        <v>6886</v>
      </c>
      <c r="H13" s="19">
        <v>38098</v>
      </c>
      <c r="I13" s="20">
        <v>246</v>
      </c>
      <c r="J13" s="21">
        <v>38344</v>
      </c>
    </row>
    <row r="14" spans="1:10" x14ac:dyDescent="0.25">
      <c r="A14" s="11" t="s">
        <v>8</v>
      </c>
      <c r="B14" s="20">
        <v>8795</v>
      </c>
      <c r="C14" s="20">
        <v>10427</v>
      </c>
      <c r="D14" s="20">
        <v>3167</v>
      </c>
      <c r="E14" s="20">
        <v>638</v>
      </c>
      <c r="F14" s="20">
        <v>2526</v>
      </c>
      <c r="G14" s="20">
        <v>4171</v>
      </c>
      <c r="H14" s="19">
        <v>29724</v>
      </c>
      <c r="I14" s="20">
        <v>364</v>
      </c>
      <c r="J14" s="21">
        <v>30088</v>
      </c>
    </row>
    <row r="15" spans="1:10" x14ac:dyDescent="0.25">
      <c r="A15" s="11" t="s">
        <v>9</v>
      </c>
      <c r="B15" s="20">
        <v>5039</v>
      </c>
      <c r="C15" s="20">
        <v>4957</v>
      </c>
      <c r="D15" s="20">
        <v>575</v>
      </c>
      <c r="E15" s="20">
        <v>25</v>
      </c>
      <c r="F15" s="20">
        <v>1081</v>
      </c>
      <c r="G15" s="20">
        <v>954</v>
      </c>
      <c r="H15" s="19">
        <v>12631</v>
      </c>
      <c r="I15" s="20">
        <v>151</v>
      </c>
      <c r="J15" s="21">
        <v>12782</v>
      </c>
    </row>
    <row r="16" spans="1:10" x14ac:dyDescent="0.25">
      <c r="A16" s="11" t="s">
        <v>10</v>
      </c>
      <c r="B16" s="20">
        <v>2995</v>
      </c>
      <c r="C16" s="20">
        <v>2046</v>
      </c>
      <c r="D16" s="20">
        <v>458</v>
      </c>
      <c r="E16" s="20">
        <v>26</v>
      </c>
      <c r="F16" s="20">
        <v>934</v>
      </c>
      <c r="G16" s="20">
        <v>359</v>
      </c>
      <c r="H16" s="19">
        <v>6818</v>
      </c>
      <c r="I16" s="20">
        <v>68</v>
      </c>
      <c r="J16" s="21">
        <v>6886</v>
      </c>
    </row>
    <row r="17" spans="1:10" x14ac:dyDescent="0.25">
      <c r="A17" s="11" t="s">
        <v>11</v>
      </c>
      <c r="B17" s="20">
        <v>397</v>
      </c>
      <c r="C17" s="20">
        <v>61</v>
      </c>
      <c r="D17" s="20">
        <v>0</v>
      </c>
      <c r="E17" s="20">
        <v>18</v>
      </c>
      <c r="F17" s="20">
        <v>0</v>
      </c>
      <c r="G17" s="20">
        <v>0</v>
      </c>
      <c r="H17" s="19">
        <v>476</v>
      </c>
      <c r="I17" s="20">
        <v>0</v>
      </c>
      <c r="J17" s="21">
        <v>476</v>
      </c>
    </row>
    <row r="18" spans="1:10" x14ac:dyDescent="0.25">
      <c r="A18" s="11" t="s">
        <v>12</v>
      </c>
      <c r="B18" s="20">
        <v>2300</v>
      </c>
      <c r="C18" s="20">
        <v>957</v>
      </c>
      <c r="D18" s="20">
        <v>87</v>
      </c>
      <c r="E18" s="20">
        <v>131</v>
      </c>
      <c r="F18" s="20">
        <v>0</v>
      </c>
      <c r="G18" s="20">
        <v>0</v>
      </c>
      <c r="H18" s="19">
        <v>3475</v>
      </c>
      <c r="I18" s="20">
        <v>53</v>
      </c>
      <c r="J18" s="21">
        <v>3528</v>
      </c>
    </row>
    <row r="19" spans="1:10" x14ac:dyDescent="0.25">
      <c r="A19" s="11" t="s">
        <v>13</v>
      </c>
      <c r="B19" s="20">
        <v>1789</v>
      </c>
      <c r="C19" s="20">
        <v>658</v>
      </c>
      <c r="D19" s="20">
        <v>57</v>
      </c>
      <c r="E19" s="20">
        <v>120</v>
      </c>
      <c r="F19" s="20">
        <v>0</v>
      </c>
      <c r="G19" s="20">
        <v>0</v>
      </c>
      <c r="H19" s="19">
        <v>2624</v>
      </c>
      <c r="I19" s="20">
        <v>45</v>
      </c>
      <c r="J19" s="21">
        <v>2669</v>
      </c>
    </row>
    <row r="20" spans="1:10" x14ac:dyDescent="0.25">
      <c r="A20" s="11" t="s">
        <v>14</v>
      </c>
      <c r="B20" s="20">
        <v>2371</v>
      </c>
      <c r="C20" s="20">
        <v>905</v>
      </c>
      <c r="D20" s="20">
        <v>94</v>
      </c>
      <c r="E20" s="20">
        <v>90</v>
      </c>
      <c r="F20" s="20">
        <v>0</v>
      </c>
      <c r="G20" s="20">
        <v>0</v>
      </c>
      <c r="H20" s="19">
        <v>3460</v>
      </c>
      <c r="I20" s="20">
        <v>78</v>
      </c>
      <c r="J20" s="21">
        <v>3538</v>
      </c>
    </row>
    <row r="21" spans="1:10" x14ac:dyDescent="0.25">
      <c r="A21" s="11" t="s">
        <v>15</v>
      </c>
      <c r="B21" s="20">
        <v>721</v>
      </c>
      <c r="C21" s="20">
        <v>215</v>
      </c>
      <c r="D21" s="20">
        <v>0</v>
      </c>
      <c r="E21" s="20">
        <v>71</v>
      </c>
      <c r="F21" s="20">
        <v>0</v>
      </c>
      <c r="G21" s="20">
        <v>0</v>
      </c>
      <c r="H21" s="19">
        <v>1007</v>
      </c>
      <c r="I21" s="20">
        <v>0</v>
      </c>
      <c r="J21" s="21">
        <v>1007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19">
        <v>0</v>
      </c>
      <c r="I22" s="20">
        <v>0</v>
      </c>
      <c r="J22" s="21">
        <v>0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36148</v>
      </c>
      <c r="C24" s="16">
        <f t="shared" ref="C24:J24" si="0">SUM(C7:C22)</f>
        <v>40992</v>
      </c>
      <c r="D24" s="16">
        <f t="shared" si="0"/>
        <v>18562</v>
      </c>
      <c r="E24" s="16">
        <f t="shared" si="0"/>
        <v>3944</v>
      </c>
      <c r="F24" s="16">
        <f t="shared" si="0"/>
        <v>13424</v>
      </c>
      <c r="G24" s="16">
        <f t="shared" si="0"/>
        <v>16719</v>
      </c>
      <c r="H24" s="16">
        <f t="shared" si="0"/>
        <v>129789</v>
      </c>
      <c r="I24" s="16">
        <f t="shared" si="0"/>
        <v>1181</v>
      </c>
      <c r="J24" s="16">
        <f t="shared" si="0"/>
        <v>130970</v>
      </c>
    </row>
    <row r="25" spans="1:10" x14ac:dyDescent="0.25">
      <c r="A25" s="11" t="s">
        <v>17</v>
      </c>
      <c r="B25" s="20">
        <v>1881</v>
      </c>
      <c r="C25" s="20">
        <v>1614</v>
      </c>
      <c r="D25" s="20">
        <v>431</v>
      </c>
      <c r="E25" s="20">
        <v>174</v>
      </c>
      <c r="F25" s="20">
        <v>2134</v>
      </c>
      <c r="G25" s="20">
        <v>1189</v>
      </c>
      <c r="H25" s="19">
        <v>7423</v>
      </c>
      <c r="I25" s="20">
        <v>76</v>
      </c>
      <c r="J25" s="21">
        <v>7499</v>
      </c>
    </row>
    <row r="26" spans="1:10" x14ac:dyDescent="0.25">
      <c r="A26" s="11" t="s">
        <v>18</v>
      </c>
      <c r="B26" s="20">
        <v>7844</v>
      </c>
      <c r="C26" s="20">
        <v>7235</v>
      </c>
      <c r="D26" s="20">
        <v>1126</v>
      </c>
      <c r="E26" s="20">
        <v>515</v>
      </c>
      <c r="F26" s="20">
        <v>4404</v>
      </c>
      <c r="G26" s="20">
        <v>2732</v>
      </c>
      <c r="H26" s="19">
        <v>23856</v>
      </c>
      <c r="I26" s="20">
        <v>163</v>
      </c>
      <c r="J26" s="21">
        <v>24019</v>
      </c>
    </row>
    <row r="27" spans="1:10" x14ac:dyDescent="0.25">
      <c r="A27" s="11" t="s">
        <v>19</v>
      </c>
      <c r="B27" s="20">
        <v>21209</v>
      </c>
      <c r="C27" s="20">
        <v>16774</v>
      </c>
      <c r="D27" s="20">
        <v>4564</v>
      </c>
      <c r="E27" s="20">
        <v>1423</v>
      </c>
      <c r="F27" s="20">
        <v>16901</v>
      </c>
      <c r="G27" s="20">
        <v>10249</v>
      </c>
      <c r="H27" s="19">
        <v>71120</v>
      </c>
      <c r="I27" s="20">
        <v>571</v>
      </c>
      <c r="J27" s="21">
        <v>71691</v>
      </c>
    </row>
    <row r="28" spans="1:10" x14ac:dyDescent="0.25">
      <c r="A28" s="11" t="s">
        <v>20</v>
      </c>
      <c r="B28" s="20">
        <v>39128</v>
      </c>
      <c r="C28" s="20">
        <v>22425</v>
      </c>
      <c r="D28" s="20">
        <v>14968</v>
      </c>
      <c r="E28" s="20">
        <v>2000</v>
      </c>
      <c r="F28" s="20">
        <v>21862</v>
      </c>
      <c r="G28" s="20">
        <v>17297</v>
      </c>
      <c r="H28" s="19">
        <v>117680</v>
      </c>
      <c r="I28" s="20">
        <v>1385</v>
      </c>
      <c r="J28" s="21">
        <v>119065</v>
      </c>
    </row>
    <row r="29" spans="1:10" x14ac:dyDescent="0.25">
      <c r="A29" s="11" t="s">
        <v>21</v>
      </c>
      <c r="B29" s="20">
        <v>65041</v>
      </c>
      <c r="C29" s="20">
        <v>27212</v>
      </c>
      <c r="D29" s="20">
        <v>22718</v>
      </c>
      <c r="E29" s="20">
        <v>4756</v>
      </c>
      <c r="F29" s="20">
        <v>23258</v>
      </c>
      <c r="G29" s="20">
        <v>12680</v>
      </c>
      <c r="H29" s="19">
        <v>155665</v>
      </c>
      <c r="I29" s="20">
        <v>1721</v>
      </c>
      <c r="J29" s="21">
        <v>157386</v>
      </c>
    </row>
    <row r="30" spans="1:10" x14ac:dyDescent="0.25">
      <c r="A30" s="11" t="s">
        <v>22</v>
      </c>
      <c r="B30" s="20">
        <v>104941</v>
      </c>
      <c r="C30" s="20">
        <v>44714</v>
      </c>
      <c r="D30" s="20">
        <v>15484</v>
      </c>
      <c r="E30" s="20">
        <v>7272</v>
      </c>
      <c r="F30" s="20">
        <v>16772</v>
      </c>
      <c r="G30" s="20">
        <v>8362</v>
      </c>
      <c r="H30" s="19">
        <v>197545</v>
      </c>
      <c r="I30" s="20">
        <v>1996</v>
      </c>
      <c r="J30" s="21">
        <v>199541</v>
      </c>
    </row>
    <row r="31" spans="1:10" x14ac:dyDescent="0.25">
      <c r="A31" s="11" t="s">
        <v>23</v>
      </c>
      <c r="B31" s="20">
        <v>36552</v>
      </c>
      <c r="C31" s="20">
        <v>18790</v>
      </c>
      <c r="D31" s="20">
        <v>6733</v>
      </c>
      <c r="E31" s="20">
        <v>11727</v>
      </c>
      <c r="F31" s="20">
        <v>7411</v>
      </c>
      <c r="G31" s="20">
        <v>2544</v>
      </c>
      <c r="H31" s="19">
        <v>83757</v>
      </c>
      <c r="I31" s="20">
        <v>437</v>
      </c>
      <c r="J31" s="21">
        <v>84194</v>
      </c>
    </row>
    <row r="32" spans="1:10" x14ac:dyDescent="0.25">
      <c r="A32" s="11" t="s">
        <v>24</v>
      </c>
      <c r="B32" s="20">
        <v>17738</v>
      </c>
      <c r="C32" s="20">
        <v>10450</v>
      </c>
      <c r="D32" s="20">
        <v>623</v>
      </c>
      <c r="E32" s="20">
        <v>4795</v>
      </c>
      <c r="F32" s="20">
        <v>405</v>
      </c>
      <c r="G32" s="20">
        <v>354</v>
      </c>
      <c r="H32" s="19">
        <v>34365</v>
      </c>
      <c r="I32" s="20">
        <v>283</v>
      </c>
      <c r="J32" s="21">
        <v>34648</v>
      </c>
    </row>
    <row r="33" spans="1:10" x14ac:dyDescent="0.25">
      <c r="A33" s="11" t="s">
        <v>25</v>
      </c>
      <c r="B33" s="20">
        <v>21011</v>
      </c>
      <c r="C33" s="20">
        <v>15718</v>
      </c>
      <c r="D33" s="20">
        <v>326</v>
      </c>
      <c r="E33" s="20">
        <v>2670</v>
      </c>
      <c r="F33" s="20">
        <v>964</v>
      </c>
      <c r="G33" s="20">
        <v>466</v>
      </c>
      <c r="H33" s="19">
        <v>41155</v>
      </c>
      <c r="I33" s="20">
        <v>12</v>
      </c>
      <c r="J33" s="21">
        <v>41167</v>
      </c>
    </row>
    <row r="34" spans="1:10" x14ac:dyDescent="0.25">
      <c r="A34" s="11" t="s">
        <v>41</v>
      </c>
      <c r="B34" s="20">
        <v>2</v>
      </c>
      <c r="C34" s="20">
        <v>0</v>
      </c>
      <c r="D34" s="20">
        <v>5</v>
      </c>
      <c r="E34" s="20">
        <v>0</v>
      </c>
      <c r="F34" s="20">
        <v>0</v>
      </c>
      <c r="G34" s="20">
        <v>0</v>
      </c>
      <c r="H34" s="19">
        <v>7</v>
      </c>
      <c r="I34" s="20">
        <v>0</v>
      </c>
      <c r="J34" s="21">
        <v>7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315347</v>
      </c>
      <c r="C36" s="16">
        <f t="shared" ref="C36:J36" si="1">SUM(C25:C34)</f>
        <v>164932</v>
      </c>
      <c r="D36" s="16">
        <f t="shared" si="1"/>
        <v>66978</v>
      </c>
      <c r="E36" s="16">
        <f t="shared" si="1"/>
        <v>35332</v>
      </c>
      <c r="F36" s="16">
        <f t="shared" si="1"/>
        <v>94111</v>
      </c>
      <c r="G36" s="16">
        <f t="shared" si="1"/>
        <v>55873</v>
      </c>
      <c r="H36" s="16">
        <f t="shared" si="1"/>
        <v>732573</v>
      </c>
      <c r="I36" s="16">
        <f t="shared" si="1"/>
        <v>6644</v>
      </c>
      <c r="J36" s="16">
        <f t="shared" si="1"/>
        <v>739217</v>
      </c>
    </row>
    <row r="37" spans="1:10" ht="30" customHeight="1" thickTop="1" thickBot="1" x14ac:dyDescent="0.3">
      <c r="A37" s="7" t="s">
        <v>27</v>
      </c>
      <c r="B37" s="17">
        <f>SUM(B24,B36)</f>
        <v>351495</v>
      </c>
      <c r="C37" s="17">
        <f t="shared" ref="C37:J37" si="2">SUM(C24,C36)</f>
        <v>205924</v>
      </c>
      <c r="D37" s="17">
        <f t="shared" si="2"/>
        <v>85540</v>
      </c>
      <c r="E37" s="17">
        <f t="shared" si="2"/>
        <v>39276</v>
      </c>
      <c r="F37" s="17">
        <f t="shared" si="2"/>
        <v>107535</v>
      </c>
      <c r="G37" s="17">
        <f t="shared" si="2"/>
        <v>72592</v>
      </c>
      <c r="H37" s="17">
        <f t="shared" si="2"/>
        <v>862362</v>
      </c>
      <c r="I37" s="17">
        <f t="shared" si="2"/>
        <v>7825</v>
      </c>
      <c r="J37" s="17">
        <f t="shared" si="2"/>
        <v>870187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50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44</v>
      </c>
      <c r="C9" s="20">
        <v>47</v>
      </c>
      <c r="D9" s="20">
        <v>26</v>
      </c>
      <c r="E9" s="20">
        <v>3</v>
      </c>
      <c r="F9" s="20">
        <v>40</v>
      </c>
      <c r="G9" s="20">
        <v>28</v>
      </c>
      <c r="H9" s="19">
        <v>188</v>
      </c>
      <c r="I9" s="20">
        <v>1</v>
      </c>
      <c r="J9" s="21">
        <v>189</v>
      </c>
    </row>
    <row r="10" spans="1:10" x14ac:dyDescent="0.25">
      <c r="A10" s="11" t="s">
        <v>4</v>
      </c>
      <c r="B10" s="20">
        <v>131</v>
      </c>
      <c r="C10" s="20">
        <v>68</v>
      </c>
      <c r="D10" s="20">
        <v>28</v>
      </c>
      <c r="E10" s="20">
        <v>7</v>
      </c>
      <c r="F10" s="20">
        <v>114</v>
      </c>
      <c r="G10" s="20">
        <v>51</v>
      </c>
      <c r="H10" s="19">
        <v>399</v>
      </c>
      <c r="I10" s="20">
        <v>1</v>
      </c>
      <c r="J10" s="21">
        <v>400</v>
      </c>
    </row>
    <row r="11" spans="1:10" x14ac:dyDescent="0.25">
      <c r="A11" s="11" t="s">
        <v>5</v>
      </c>
      <c r="B11" s="20">
        <v>1452</v>
      </c>
      <c r="C11" s="20">
        <v>2049</v>
      </c>
      <c r="D11" s="20">
        <v>2060</v>
      </c>
      <c r="E11" s="20">
        <v>292</v>
      </c>
      <c r="F11" s="20">
        <v>712</v>
      </c>
      <c r="G11" s="20">
        <v>1196</v>
      </c>
      <c r="H11" s="19">
        <v>7761</v>
      </c>
      <c r="I11" s="20">
        <v>35</v>
      </c>
      <c r="J11" s="21">
        <v>7796</v>
      </c>
    </row>
    <row r="12" spans="1:10" x14ac:dyDescent="0.25">
      <c r="A12" s="11" t="s">
        <v>6</v>
      </c>
      <c r="B12" s="20">
        <v>3625</v>
      </c>
      <c r="C12" s="20">
        <v>7628</v>
      </c>
      <c r="D12" s="20">
        <v>4923</v>
      </c>
      <c r="E12" s="20">
        <v>1061</v>
      </c>
      <c r="F12" s="20">
        <v>3057</v>
      </c>
      <c r="G12" s="20">
        <v>3053</v>
      </c>
      <c r="H12" s="19">
        <v>23347</v>
      </c>
      <c r="I12" s="20">
        <v>142</v>
      </c>
      <c r="J12" s="21">
        <v>23489</v>
      </c>
    </row>
    <row r="13" spans="1:10" x14ac:dyDescent="0.25">
      <c r="A13" s="11" t="s">
        <v>7</v>
      </c>
      <c r="B13" s="20">
        <v>6452</v>
      </c>
      <c r="C13" s="20">
        <v>10927</v>
      </c>
      <c r="D13" s="20">
        <v>7207</v>
      </c>
      <c r="E13" s="20">
        <v>1464</v>
      </c>
      <c r="F13" s="20">
        <v>4997</v>
      </c>
      <c r="G13" s="20">
        <v>6879</v>
      </c>
      <c r="H13" s="19">
        <v>37926</v>
      </c>
      <c r="I13" s="20">
        <v>239</v>
      </c>
      <c r="J13" s="21">
        <v>38165</v>
      </c>
    </row>
    <row r="14" spans="1:10" x14ac:dyDescent="0.25">
      <c r="A14" s="11" t="s">
        <v>8</v>
      </c>
      <c r="B14" s="20">
        <v>8820</v>
      </c>
      <c r="C14" s="20">
        <v>10522</v>
      </c>
      <c r="D14" s="20">
        <v>3049</v>
      </c>
      <c r="E14" s="20">
        <v>649</v>
      </c>
      <c r="F14" s="20">
        <v>2512</v>
      </c>
      <c r="G14" s="20">
        <v>4075</v>
      </c>
      <c r="H14" s="19">
        <v>29627</v>
      </c>
      <c r="I14" s="20">
        <v>347</v>
      </c>
      <c r="J14" s="21">
        <v>29974</v>
      </c>
    </row>
    <row r="15" spans="1:10" x14ac:dyDescent="0.25">
      <c r="A15" s="11" t="s">
        <v>9</v>
      </c>
      <c r="B15" s="20">
        <v>4990</v>
      </c>
      <c r="C15" s="20">
        <v>4927</v>
      </c>
      <c r="D15" s="20">
        <v>583</v>
      </c>
      <c r="E15" s="20">
        <v>26</v>
      </c>
      <c r="F15" s="20">
        <v>1034</v>
      </c>
      <c r="G15" s="20">
        <v>964</v>
      </c>
      <c r="H15" s="19">
        <v>12524</v>
      </c>
      <c r="I15" s="20">
        <v>146</v>
      </c>
      <c r="J15" s="21">
        <v>12670</v>
      </c>
    </row>
    <row r="16" spans="1:10" x14ac:dyDescent="0.25">
      <c r="A16" s="11" t="s">
        <v>10</v>
      </c>
      <c r="B16" s="20">
        <v>3046</v>
      </c>
      <c r="C16" s="20">
        <v>2105</v>
      </c>
      <c r="D16" s="20">
        <v>465</v>
      </c>
      <c r="E16" s="20">
        <v>33</v>
      </c>
      <c r="F16" s="20">
        <v>943</v>
      </c>
      <c r="G16" s="20">
        <v>352</v>
      </c>
      <c r="H16" s="19">
        <v>6944</v>
      </c>
      <c r="I16" s="20">
        <v>69</v>
      </c>
      <c r="J16" s="21">
        <v>7013</v>
      </c>
    </row>
    <row r="17" spans="1:10" x14ac:dyDescent="0.25">
      <c r="A17" s="11" t="s">
        <v>11</v>
      </c>
      <c r="B17" s="20">
        <v>393</v>
      </c>
      <c r="C17" s="20">
        <v>63</v>
      </c>
      <c r="D17" s="20">
        <v>0</v>
      </c>
      <c r="E17" s="20">
        <v>18</v>
      </c>
      <c r="F17" s="20">
        <v>0</v>
      </c>
      <c r="G17" s="20">
        <v>0</v>
      </c>
      <c r="H17" s="19">
        <v>474</v>
      </c>
      <c r="I17" s="20">
        <v>0</v>
      </c>
      <c r="J17" s="21">
        <v>474</v>
      </c>
    </row>
    <row r="18" spans="1:10" x14ac:dyDescent="0.25">
      <c r="A18" s="11" t="s">
        <v>12</v>
      </c>
      <c r="B18" s="20">
        <v>2299</v>
      </c>
      <c r="C18" s="20">
        <v>951</v>
      </c>
      <c r="D18" s="20">
        <v>83</v>
      </c>
      <c r="E18" s="20">
        <v>130</v>
      </c>
      <c r="F18" s="20">
        <v>0</v>
      </c>
      <c r="G18" s="20">
        <v>0</v>
      </c>
      <c r="H18" s="19">
        <v>3463</v>
      </c>
      <c r="I18" s="20">
        <v>53</v>
      </c>
      <c r="J18" s="21">
        <v>3516</v>
      </c>
    </row>
    <row r="19" spans="1:10" x14ac:dyDescent="0.25">
      <c r="A19" s="11" t="s">
        <v>13</v>
      </c>
      <c r="B19" s="20">
        <v>1790</v>
      </c>
      <c r="C19" s="20">
        <v>659</v>
      </c>
      <c r="D19" s="20">
        <v>57</v>
      </c>
      <c r="E19" s="20">
        <v>119</v>
      </c>
      <c r="F19" s="20">
        <v>0</v>
      </c>
      <c r="G19" s="20">
        <v>0</v>
      </c>
      <c r="H19" s="19">
        <v>2625</v>
      </c>
      <c r="I19" s="20">
        <v>55</v>
      </c>
      <c r="J19" s="21">
        <v>2680</v>
      </c>
    </row>
    <row r="20" spans="1:10" x14ac:dyDescent="0.25">
      <c r="A20" s="11" t="s">
        <v>14</v>
      </c>
      <c r="B20" s="20">
        <v>2383</v>
      </c>
      <c r="C20" s="20">
        <v>919</v>
      </c>
      <c r="D20" s="20">
        <v>92</v>
      </c>
      <c r="E20" s="20">
        <v>121</v>
      </c>
      <c r="F20" s="20">
        <v>0</v>
      </c>
      <c r="G20" s="20">
        <v>0</v>
      </c>
      <c r="H20" s="19">
        <v>3515</v>
      </c>
      <c r="I20" s="20">
        <v>69</v>
      </c>
      <c r="J20" s="21">
        <v>3584</v>
      </c>
    </row>
    <row r="21" spans="1:10" x14ac:dyDescent="0.25">
      <c r="A21" s="11" t="s">
        <v>15</v>
      </c>
      <c r="B21" s="20">
        <v>727</v>
      </c>
      <c r="C21" s="20">
        <v>206</v>
      </c>
      <c r="D21" s="20">
        <v>0</v>
      </c>
      <c r="E21" s="20">
        <v>39</v>
      </c>
      <c r="F21" s="20">
        <v>0</v>
      </c>
      <c r="G21" s="20">
        <v>0</v>
      </c>
      <c r="H21" s="19">
        <v>972</v>
      </c>
      <c r="I21" s="20">
        <v>0</v>
      </c>
      <c r="J21" s="21">
        <v>972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19">
        <v>0</v>
      </c>
      <c r="I22" s="20" t="s">
        <v>29</v>
      </c>
      <c r="J22" s="21">
        <v>0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36152</v>
      </c>
      <c r="C24" s="16">
        <f t="shared" ref="C24:J24" si="0">SUM(C7:C22)</f>
        <v>41071</v>
      </c>
      <c r="D24" s="16">
        <f t="shared" si="0"/>
        <v>18573</v>
      </c>
      <c r="E24" s="16">
        <f t="shared" si="0"/>
        <v>3962</v>
      </c>
      <c r="F24" s="16">
        <f t="shared" si="0"/>
        <v>13410</v>
      </c>
      <c r="G24" s="16">
        <f t="shared" si="0"/>
        <v>16598</v>
      </c>
      <c r="H24" s="16">
        <f t="shared" si="0"/>
        <v>129766</v>
      </c>
      <c r="I24" s="16">
        <f t="shared" si="0"/>
        <v>1157</v>
      </c>
      <c r="J24" s="16">
        <f t="shared" si="0"/>
        <v>130923</v>
      </c>
    </row>
    <row r="25" spans="1:10" x14ac:dyDescent="0.25">
      <c r="A25" s="11" t="s">
        <v>17</v>
      </c>
      <c r="B25" s="20">
        <v>1881</v>
      </c>
      <c r="C25" s="20">
        <v>1608</v>
      </c>
      <c r="D25" s="20">
        <v>422</v>
      </c>
      <c r="E25" s="20">
        <v>170</v>
      </c>
      <c r="F25" s="20">
        <v>2148</v>
      </c>
      <c r="G25" s="20">
        <v>1183</v>
      </c>
      <c r="H25" s="19">
        <v>7412</v>
      </c>
      <c r="I25" s="20">
        <v>73</v>
      </c>
      <c r="J25" s="21">
        <v>7485</v>
      </c>
    </row>
    <row r="26" spans="1:10" x14ac:dyDescent="0.25">
      <c r="A26" s="11" t="s">
        <v>18</v>
      </c>
      <c r="B26" s="20">
        <v>7836</v>
      </c>
      <c r="C26" s="20">
        <v>7253</v>
      </c>
      <c r="D26" s="20">
        <v>1137</v>
      </c>
      <c r="E26" s="20">
        <v>509</v>
      </c>
      <c r="F26" s="20">
        <v>4452</v>
      </c>
      <c r="G26" s="20">
        <v>2713</v>
      </c>
      <c r="H26" s="19">
        <v>23900</v>
      </c>
      <c r="I26" s="20">
        <v>163</v>
      </c>
      <c r="J26" s="21">
        <v>24063</v>
      </c>
    </row>
    <row r="27" spans="1:10" x14ac:dyDescent="0.25">
      <c r="A27" s="11" t="s">
        <v>19</v>
      </c>
      <c r="B27" s="20">
        <v>21279</v>
      </c>
      <c r="C27" s="20">
        <v>16831</v>
      </c>
      <c r="D27" s="20">
        <v>4552</v>
      </c>
      <c r="E27" s="20">
        <v>1408</v>
      </c>
      <c r="F27" s="20">
        <v>16915</v>
      </c>
      <c r="G27" s="20">
        <v>10185</v>
      </c>
      <c r="H27" s="19">
        <v>71170</v>
      </c>
      <c r="I27" s="20">
        <v>574</v>
      </c>
      <c r="J27" s="21">
        <v>71744</v>
      </c>
    </row>
    <row r="28" spans="1:10" x14ac:dyDescent="0.25">
      <c r="A28" s="11" t="s">
        <v>20</v>
      </c>
      <c r="B28" s="20">
        <v>39225</v>
      </c>
      <c r="C28" s="20">
        <v>22445</v>
      </c>
      <c r="D28" s="20">
        <v>15130</v>
      </c>
      <c r="E28" s="20">
        <v>1980</v>
      </c>
      <c r="F28" s="20">
        <v>21883</v>
      </c>
      <c r="G28" s="20">
        <v>17187</v>
      </c>
      <c r="H28" s="19">
        <v>117850</v>
      </c>
      <c r="I28" s="20">
        <v>1389</v>
      </c>
      <c r="J28" s="21">
        <v>119239</v>
      </c>
    </row>
    <row r="29" spans="1:10" x14ac:dyDescent="0.25">
      <c r="A29" s="11" t="s">
        <v>21</v>
      </c>
      <c r="B29" s="20">
        <v>64781</v>
      </c>
      <c r="C29" s="20">
        <v>27244</v>
      </c>
      <c r="D29" s="20">
        <v>22953</v>
      </c>
      <c r="E29" s="20">
        <v>4641</v>
      </c>
      <c r="F29" s="20">
        <v>23086</v>
      </c>
      <c r="G29" s="20">
        <v>12586</v>
      </c>
      <c r="H29" s="19">
        <v>155291</v>
      </c>
      <c r="I29" s="20">
        <v>1716</v>
      </c>
      <c r="J29" s="21">
        <v>157007</v>
      </c>
    </row>
    <row r="30" spans="1:10" x14ac:dyDescent="0.25">
      <c r="A30" s="11" t="s">
        <v>22</v>
      </c>
      <c r="B30" s="20">
        <v>105062</v>
      </c>
      <c r="C30" s="20">
        <v>44760</v>
      </c>
      <c r="D30" s="20">
        <v>15701</v>
      </c>
      <c r="E30" s="20">
        <v>7149</v>
      </c>
      <c r="F30" s="20">
        <v>16750</v>
      </c>
      <c r="G30" s="20">
        <v>8304</v>
      </c>
      <c r="H30" s="19">
        <v>197726</v>
      </c>
      <c r="I30" s="20">
        <v>2031</v>
      </c>
      <c r="J30" s="21">
        <v>199757</v>
      </c>
    </row>
    <row r="31" spans="1:10" x14ac:dyDescent="0.25">
      <c r="A31" s="11" t="s">
        <v>23</v>
      </c>
      <c r="B31" s="20">
        <v>37355</v>
      </c>
      <c r="C31" s="20">
        <v>19137</v>
      </c>
      <c r="D31" s="20">
        <v>6568</v>
      </c>
      <c r="E31" s="20">
        <v>11762</v>
      </c>
      <c r="F31" s="20">
        <v>7429</v>
      </c>
      <c r="G31" s="20">
        <v>2542</v>
      </c>
      <c r="H31" s="19">
        <v>84793</v>
      </c>
      <c r="I31" s="20">
        <v>460</v>
      </c>
      <c r="J31" s="21">
        <v>85253</v>
      </c>
    </row>
    <row r="32" spans="1:10" x14ac:dyDescent="0.25">
      <c r="A32" s="11" t="s">
        <v>24</v>
      </c>
      <c r="B32" s="20">
        <v>17141</v>
      </c>
      <c r="C32" s="20">
        <v>9755</v>
      </c>
      <c r="D32" s="20">
        <v>639</v>
      </c>
      <c r="E32" s="20">
        <v>5047</v>
      </c>
      <c r="F32" s="20">
        <v>404</v>
      </c>
      <c r="G32" s="20">
        <v>363</v>
      </c>
      <c r="H32" s="19">
        <v>33349</v>
      </c>
      <c r="I32" s="20">
        <v>263</v>
      </c>
      <c r="J32" s="21">
        <v>33612</v>
      </c>
    </row>
    <row r="33" spans="1:10" x14ac:dyDescent="0.25">
      <c r="A33" s="11" t="s">
        <v>25</v>
      </c>
      <c r="B33" s="20">
        <v>20585</v>
      </c>
      <c r="C33" s="20">
        <v>16291</v>
      </c>
      <c r="D33" s="20">
        <v>394</v>
      </c>
      <c r="E33" s="20">
        <v>3241</v>
      </c>
      <c r="F33" s="20">
        <v>764</v>
      </c>
      <c r="G33" s="20">
        <v>476</v>
      </c>
      <c r="H33" s="19">
        <v>41751</v>
      </c>
      <c r="I33" s="20">
        <v>49</v>
      </c>
      <c r="J33" s="21">
        <v>41800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5</v>
      </c>
      <c r="E34" s="20">
        <v>0</v>
      </c>
      <c r="F34" s="20">
        <v>59</v>
      </c>
      <c r="G34" s="20">
        <v>0</v>
      </c>
      <c r="H34" s="19">
        <v>65</v>
      </c>
      <c r="I34" s="20">
        <v>0</v>
      </c>
      <c r="J34" s="21">
        <v>65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315146</v>
      </c>
      <c r="C36" s="16">
        <f t="shared" ref="C36:J36" si="1">SUM(C25:C34)</f>
        <v>165324</v>
      </c>
      <c r="D36" s="16">
        <f t="shared" si="1"/>
        <v>67501</v>
      </c>
      <c r="E36" s="16">
        <f t="shared" si="1"/>
        <v>35907</v>
      </c>
      <c r="F36" s="16">
        <f t="shared" si="1"/>
        <v>93890</v>
      </c>
      <c r="G36" s="16">
        <f t="shared" si="1"/>
        <v>55539</v>
      </c>
      <c r="H36" s="16">
        <f t="shared" si="1"/>
        <v>733307</v>
      </c>
      <c r="I36" s="16">
        <f t="shared" si="1"/>
        <v>6718</v>
      </c>
      <c r="J36" s="16">
        <f t="shared" si="1"/>
        <v>740025</v>
      </c>
    </row>
    <row r="37" spans="1:10" ht="30" customHeight="1" thickTop="1" thickBot="1" x14ac:dyDescent="0.3">
      <c r="A37" s="7" t="s">
        <v>27</v>
      </c>
      <c r="B37" s="17">
        <f>SUM(B24,B36)</f>
        <v>351298</v>
      </c>
      <c r="C37" s="17">
        <f t="shared" ref="C37:J37" si="2">SUM(C24,C36)</f>
        <v>206395</v>
      </c>
      <c r="D37" s="17">
        <f t="shared" si="2"/>
        <v>86074</v>
      </c>
      <c r="E37" s="17">
        <f t="shared" si="2"/>
        <v>39869</v>
      </c>
      <c r="F37" s="17">
        <f t="shared" si="2"/>
        <v>107300</v>
      </c>
      <c r="G37" s="17">
        <f t="shared" si="2"/>
        <v>72137</v>
      </c>
      <c r="H37" s="17">
        <f t="shared" si="2"/>
        <v>863073</v>
      </c>
      <c r="I37" s="17">
        <f t="shared" si="2"/>
        <v>7875</v>
      </c>
      <c r="J37" s="17">
        <f t="shared" si="2"/>
        <v>870948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51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45</v>
      </c>
      <c r="C9" s="20">
        <v>46</v>
      </c>
      <c r="D9" s="20">
        <v>25</v>
      </c>
      <c r="E9" s="20">
        <v>4</v>
      </c>
      <c r="F9" s="20">
        <v>41</v>
      </c>
      <c r="G9" s="20">
        <v>28</v>
      </c>
      <c r="H9" s="19">
        <v>189</v>
      </c>
      <c r="I9" s="20">
        <v>1</v>
      </c>
      <c r="J9" s="21">
        <v>190</v>
      </c>
    </row>
    <row r="10" spans="1:10" x14ac:dyDescent="0.25">
      <c r="A10" s="11" t="s">
        <v>4</v>
      </c>
      <c r="B10" s="20">
        <v>130</v>
      </c>
      <c r="C10" s="20">
        <v>71</v>
      </c>
      <c r="D10" s="20">
        <v>29</v>
      </c>
      <c r="E10" s="20">
        <v>6</v>
      </c>
      <c r="F10" s="20">
        <v>112</v>
      </c>
      <c r="G10" s="20">
        <v>53</v>
      </c>
      <c r="H10" s="19">
        <v>401</v>
      </c>
      <c r="I10" s="20">
        <v>1</v>
      </c>
      <c r="J10" s="21">
        <v>402</v>
      </c>
    </row>
    <row r="11" spans="1:10" x14ac:dyDescent="0.25">
      <c r="A11" s="11" t="s">
        <v>5</v>
      </c>
      <c r="B11" s="20">
        <v>1459</v>
      </c>
      <c r="C11" s="20">
        <v>2029</v>
      </c>
      <c r="D11" s="20">
        <v>2072</v>
      </c>
      <c r="E11" s="20">
        <v>306</v>
      </c>
      <c r="F11" s="20">
        <v>742</v>
      </c>
      <c r="G11" s="20">
        <v>1187</v>
      </c>
      <c r="H11" s="19">
        <v>7795</v>
      </c>
      <c r="I11" s="20">
        <v>37</v>
      </c>
      <c r="J11" s="21">
        <v>7832</v>
      </c>
    </row>
    <row r="12" spans="1:10" x14ac:dyDescent="0.25">
      <c r="A12" s="11" t="s">
        <v>6</v>
      </c>
      <c r="B12" s="20">
        <v>3616</v>
      </c>
      <c r="C12" s="20">
        <v>7594</v>
      </c>
      <c r="D12" s="20">
        <v>4994</v>
      </c>
      <c r="E12" s="20">
        <v>1135</v>
      </c>
      <c r="F12" s="20">
        <v>3110</v>
      </c>
      <c r="G12" s="20">
        <v>3030</v>
      </c>
      <c r="H12" s="19">
        <v>23479</v>
      </c>
      <c r="I12" s="20">
        <v>144</v>
      </c>
      <c r="J12" s="21">
        <v>23623</v>
      </c>
    </row>
    <row r="13" spans="1:10" x14ac:dyDescent="0.25">
      <c r="A13" s="11" t="s">
        <v>7</v>
      </c>
      <c r="B13" s="20">
        <v>6404</v>
      </c>
      <c r="C13" s="20">
        <v>11166</v>
      </c>
      <c r="D13" s="20">
        <v>7163</v>
      </c>
      <c r="E13" s="20">
        <v>1362</v>
      </c>
      <c r="F13" s="20">
        <v>4904</v>
      </c>
      <c r="G13" s="20">
        <v>6862</v>
      </c>
      <c r="H13" s="19">
        <v>37861</v>
      </c>
      <c r="I13" s="20">
        <v>240</v>
      </c>
      <c r="J13" s="21">
        <v>38101</v>
      </c>
    </row>
    <row r="14" spans="1:10" x14ac:dyDescent="0.25">
      <c r="A14" s="11" t="s">
        <v>8</v>
      </c>
      <c r="B14" s="20">
        <v>8876</v>
      </c>
      <c r="C14" s="20">
        <v>10385</v>
      </c>
      <c r="D14" s="20">
        <v>2999</v>
      </c>
      <c r="E14" s="20">
        <v>655</v>
      </c>
      <c r="F14" s="20">
        <v>2526</v>
      </c>
      <c r="G14" s="20">
        <v>4062</v>
      </c>
      <c r="H14" s="19">
        <v>29503</v>
      </c>
      <c r="I14" s="20">
        <v>346</v>
      </c>
      <c r="J14" s="21">
        <v>29849</v>
      </c>
    </row>
    <row r="15" spans="1:10" x14ac:dyDescent="0.25">
      <c r="A15" s="11" t="s">
        <v>9</v>
      </c>
      <c r="B15" s="20">
        <v>4910</v>
      </c>
      <c r="C15" s="20">
        <v>4917</v>
      </c>
      <c r="D15" s="20">
        <v>585</v>
      </c>
      <c r="E15" s="20">
        <v>25</v>
      </c>
      <c r="F15" s="20">
        <v>1085</v>
      </c>
      <c r="G15" s="20">
        <v>976</v>
      </c>
      <c r="H15" s="19">
        <v>12498</v>
      </c>
      <c r="I15" s="20">
        <v>146</v>
      </c>
      <c r="J15" s="21">
        <v>12644</v>
      </c>
    </row>
    <row r="16" spans="1:10" x14ac:dyDescent="0.25">
      <c r="A16" s="11" t="s">
        <v>10</v>
      </c>
      <c r="B16" s="20">
        <v>3159</v>
      </c>
      <c r="C16" s="20">
        <v>2113</v>
      </c>
      <c r="D16" s="20">
        <v>492</v>
      </c>
      <c r="E16" s="20">
        <v>36</v>
      </c>
      <c r="F16" s="20">
        <v>895</v>
      </c>
      <c r="G16" s="20">
        <v>344</v>
      </c>
      <c r="H16" s="19">
        <v>7039</v>
      </c>
      <c r="I16" s="20">
        <v>92</v>
      </c>
      <c r="J16" s="21">
        <v>7131</v>
      </c>
    </row>
    <row r="17" spans="1:10" x14ac:dyDescent="0.25">
      <c r="A17" s="11" t="s">
        <v>11</v>
      </c>
      <c r="B17" s="20">
        <v>408</v>
      </c>
      <c r="C17" s="20">
        <v>62</v>
      </c>
      <c r="D17" s="20">
        <v>0</v>
      </c>
      <c r="E17" s="20">
        <v>26</v>
      </c>
      <c r="F17" s="20">
        <v>0</v>
      </c>
      <c r="G17" s="20">
        <v>0</v>
      </c>
      <c r="H17" s="19">
        <v>496</v>
      </c>
      <c r="I17" s="20">
        <v>0</v>
      </c>
      <c r="J17" s="21">
        <v>496</v>
      </c>
    </row>
    <row r="18" spans="1:10" x14ac:dyDescent="0.25">
      <c r="A18" s="11" t="s">
        <v>12</v>
      </c>
      <c r="B18" s="20">
        <v>2279</v>
      </c>
      <c r="C18" s="20">
        <v>946</v>
      </c>
      <c r="D18" s="20">
        <v>82</v>
      </c>
      <c r="E18" s="20">
        <v>142</v>
      </c>
      <c r="F18" s="20">
        <v>0</v>
      </c>
      <c r="G18" s="20">
        <v>0</v>
      </c>
      <c r="H18" s="19">
        <v>3449</v>
      </c>
      <c r="I18" s="20">
        <v>52</v>
      </c>
      <c r="J18" s="21">
        <v>3501</v>
      </c>
    </row>
    <row r="19" spans="1:10" x14ac:dyDescent="0.25">
      <c r="A19" s="11" t="s">
        <v>13</v>
      </c>
      <c r="B19" s="20">
        <v>1778</v>
      </c>
      <c r="C19" s="20">
        <v>661</v>
      </c>
      <c r="D19" s="20">
        <v>57</v>
      </c>
      <c r="E19" s="20">
        <v>111</v>
      </c>
      <c r="F19" s="20">
        <v>0</v>
      </c>
      <c r="G19" s="20">
        <v>0</v>
      </c>
      <c r="H19" s="19">
        <v>2607</v>
      </c>
      <c r="I19" s="20">
        <v>56</v>
      </c>
      <c r="J19" s="21">
        <v>2663</v>
      </c>
    </row>
    <row r="20" spans="1:10" x14ac:dyDescent="0.25">
      <c r="A20" s="11" t="s">
        <v>14</v>
      </c>
      <c r="B20" s="20">
        <v>2393</v>
      </c>
      <c r="C20" s="20">
        <v>917</v>
      </c>
      <c r="D20" s="20">
        <v>93</v>
      </c>
      <c r="E20" s="20">
        <v>106</v>
      </c>
      <c r="F20" s="20">
        <v>0</v>
      </c>
      <c r="G20" s="20">
        <v>0</v>
      </c>
      <c r="H20" s="19">
        <v>3509</v>
      </c>
      <c r="I20" s="20">
        <v>67</v>
      </c>
      <c r="J20" s="21">
        <v>3576</v>
      </c>
    </row>
    <row r="21" spans="1:10" x14ac:dyDescent="0.25">
      <c r="A21" s="11" t="s">
        <v>15</v>
      </c>
      <c r="B21" s="20">
        <v>712</v>
      </c>
      <c r="C21" s="20">
        <v>195</v>
      </c>
      <c r="D21" s="20">
        <v>0</v>
      </c>
      <c r="E21" s="20">
        <v>39</v>
      </c>
      <c r="F21" s="20">
        <v>0</v>
      </c>
      <c r="G21" s="20">
        <v>0</v>
      </c>
      <c r="H21" s="19">
        <v>946</v>
      </c>
      <c r="I21" s="20">
        <v>0</v>
      </c>
      <c r="J21" s="21">
        <v>946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7</v>
      </c>
      <c r="G22" s="20">
        <v>1</v>
      </c>
      <c r="H22" s="19">
        <v>8</v>
      </c>
      <c r="I22" s="20">
        <v>0</v>
      </c>
      <c r="J22" s="21">
        <v>8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36169</v>
      </c>
      <c r="C24" s="16">
        <f t="shared" ref="C24:J24" si="0">SUM(C7:C22)</f>
        <v>41102</v>
      </c>
      <c r="D24" s="16">
        <f t="shared" si="0"/>
        <v>18591</v>
      </c>
      <c r="E24" s="16">
        <f t="shared" si="0"/>
        <v>3953</v>
      </c>
      <c r="F24" s="16">
        <f t="shared" si="0"/>
        <v>13423</v>
      </c>
      <c r="G24" s="16">
        <f t="shared" si="0"/>
        <v>16543</v>
      </c>
      <c r="H24" s="16">
        <f t="shared" si="0"/>
        <v>129781</v>
      </c>
      <c r="I24" s="16">
        <f t="shared" si="0"/>
        <v>1182</v>
      </c>
      <c r="J24" s="16">
        <f t="shared" si="0"/>
        <v>130963</v>
      </c>
    </row>
    <row r="25" spans="1:10" x14ac:dyDescent="0.25">
      <c r="A25" s="11" t="s">
        <v>17</v>
      </c>
      <c r="B25" s="20">
        <v>1873</v>
      </c>
      <c r="C25" s="20">
        <v>1609</v>
      </c>
      <c r="D25" s="20">
        <v>432</v>
      </c>
      <c r="E25" s="20">
        <v>176</v>
      </c>
      <c r="F25" s="20">
        <v>2158</v>
      </c>
      <c r="G25" s="20">
        <v>1193</v>
      </c>
      <c r="H25" s="19">
        <v>7441</v>
      </c>
      <c r="I25" s="20">
        <v>76</v>
      </c>
      <c r="J25" s="21">
        <v>7517</v>
      </c>
    </row>
    <row r="26" spans="1:10" x14ac:dyDescent="0.25">
      <c r="A26" s="11" t="s">
        <v>18</v>
      </c>
      <c r="B26" s="20">
        <v>7839</v>
      </c>
      <c r="C26" s="20">
        <v>7270</v>
      </c>
      <c r="D26" s="20">
        <v>1155</v>
      </c>
      <c r="E26" s="20">
        <v>506</v>
      </c>
      <c r="F26" s="20">
        <v>4467</v>
      </c>
      <c r="G26" s="20">
        <v>2772</v>
      </c>
      <c r="H26" s="19">
        <v>24009</v>
      </c>
      <c r="I26" s="20">
        <v>165</v>
      </c>
      <c r="J26" s="21">
        <v>24174</v>
      </c>
    </row>
    <row r="27" spans="1:10" x14ac:dyDescent="0.25">
      <c r="A27" s="11" t="s">
        <v>19</v>
      </c>
      <c r="B27" s="20">
        <v>21285</v>
      </c>
      <c r="C27" s="20">
        <v>16911</v>
      </c>
      <c r="D27" s="20">
        <v>4535</v>
      </c>
      <c r="E27" s="20">
        <v>1409</v>
      </c>
      <c r="F27" s="20">
        <v>16935</v>
      </c>
      <c r="G27" s="20">
        <v>10276</v>
      </c>
      <c r="H27" s="19">
        <v>71351</v>
      </c>
      <c r="I27" s="20">
        <v>567</v>
      </c>
      <c r="J27" s="21">
        <v>71918</v>
      </c>
    </row>
    <row r="28" spans="1:10" x14ac:dyDescent="0.25">
      <c r="A28" s="11" t="s">
        <v>20</v>
      </c>
      <c r="B28" s="20">
        <v>39078</v>
      </c>
      <c r="C28" s="20">
        <v>22386</v>
      </c>
      <c r="D28" s="20">
        <v>15195</v>
      </c>
      <c r="E28" s="20">
        <v>1964</v>
      </c>
      <c r="F28" s="20">
        <v>21892</v>
      </c>
      <c r="G28" s="20">
        <v>17350</v>
      </c>
      <c r="H28" s="19">
        <v>117865</v>
      </c>
      <c r="I28" s="20">
        <v>1377</v>
      </c>
      <c r="J28" s="21">
        <v>119242</v>
      </c>
    </row>
    <row r="29" spans="1:10" x14ac:dyDescent="0.25">
      <c r="A29" s="11" t="s">
        <v>21</v>
      </c>
      <c r="B29" s="20">
        <v>64592</v>
      </c>
      <c r="C29" s="20">
        <v>27345</v>
      </c>
      <c r="D29" s="20">
        <v>22957</v>
      </c>
      <c r="E29" s="20">
        <v>4920</v>
      </c>
      <c r="F29" s="20">
        <v>23001</v>
      </c>
      <c r="G29" s="20">
        <v>12370</v>
      </c>
      <c r="H29" s="19">
        <v>155185</v>
      </c>
      <c r="I29" s="20">
        <v>1721</v>
      </c>
      <c r="J29" s="21">
        <v>156906</v>
      </c>
    </row>
    <row r="30" spans="1:10" x14ac:dyDescent="0.25">
      <c r="A30" s="11" t="s">
        <v>22</v>
      </c>
      <c r="B30" s="20">
        <v>105329</v>
      </c>
      <c r="C30" s="20">
        <v>44996</v>
      </c>
      <c r="D30" s="20">
        <v>15753</v>
      </c>
      <c r="E30" s="20">
        <v>7887</v>
      </c>
      <c r="F30" s="20">
        <v>16859</v>
      </c>
      <c r="G30" s="20">
        <v>8287</v>
      </c>
      <c r="H30" s="19">
        <v>199111</v>
      </c>
      <c r="I30" s="20">
        <v>2037</v>
      </c>
      <c r="J30" s="21">
        <v>201148</v>
      </c>
    </row>
    <row r="31" spans="1:10" x14ac:dyDescent="0.25">
      <c r="A31" s="11" t="s">
        <v>23</v>
      </c>
      <c r="B31" s="20">
        <v>37864</v>
      </c>
      <c r="C31" s="20">
        <v>19287</v>
      </c>
      <c r="D31" s="20">
        <v>6486</v>
      </c>
      <c r="E31" s="20">
        <v>10784</v>
      </c>
      <c r="F31" s="20">
        <v>7898</v>
      </c>
      <c r="G31" s="20">
        <v>2542</v>
      </c>
      <c r="H31" s="19">
        <v>84861</v>
      </c>
      <c r="I31" s="20">
        <v>448</v>
      </c>
      <c r="J31" s="21">
        <v>85309</v>
      </c>
    </row>
    <row r="32" spans="1:10" x14ac:dyDescent="0.25">
      <c r="A32" s="11" t="s">
        <v>24</v>
      </c>
      <c r="B32" s="20">
        <v>16685</v>
      </c>
      <c r="C32" s="20">
        <v>9924</v>
      </c>
      <c r="D32" s="20">
        <v>626</v>
      </c>
      <c r="E32" s="20">
        <v>5295</v>
      </c>
      <c r="F32" s="20">
        <v>422</v>
      </c>
      <c r="G32" s="20">
        <v>351</v>
      </c>
      <c r="H32" s="19">
        <v>33303</v>
      </c>
      <c r="I32" s="20">
        <v>281</v>
      </c>
      <c r="J32" s="21">
        <v>33584</v>
      </c>
    </row>
    <row r="33" spans="1:10" x14ac:dyDescent="0.25">
      <c r="A33" s="11" t="s">
        <v>25</v>
      </c>
      <c r="B33" s="20">
        <v>20868</v>
      </c>
      <c r="C33" s="20">
        <v>16267</v>
      </c>
      <c r="D33" s="20">
        <v>432</v>
      </c>
      <c r="E33" s="20">
        <v>3146</v>
      </c>
      <c r="F33" s="20">
        <v>616</v>
      </c>
      <c r="G33" s="20">
        <v>502</v>
      </c>
      <c r="H33" s="19">
        <v>41831</v>
      </c>
      <c r="I33" s="20">
        <v>39</v>
      </c>
      <c r="J33" s="21">
        <v>41870</v>
      </c>
    </row>
    <row r="34" spans="1:10" x14ac:dyDescent="0.25">
      <c r="A34" s="11" t="s">
        <v>41</v>
      </c>
      <c r="B34" s="20">
        <v>0</v>
      </c>
      <c r="C34" s="20">
        <v>0</v>
      </c>
      <c r="D34" s="20">
        <v>5</v>
      </c>
      <c r="E34" s="20">
        <v>0</v>
      </c>
      <c r="F34" s="20">
        <v>74</v>
      </c>
      <c r="G34" s="20">
        <v>3</v>
      </c>
      <c r="H34" s="19">
        <v>82</v>
      </c>
      <c r="I34" s="20">
        <v>0</v>
      </c>
      <c r="J34" s="21">
        <v>82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315413</v>
      </c>
      <c r="C36" s="16">
        <f t="shared" ref="C36:J36" si="1">SUM(C25:C34)</f>
        <v>165995</v>
      </c>
      <c r="D36" s="16">
        <f t="shared" si="1"/>
        <v>67576</v>
      </c>
      <c r="E36" s="16">
        <f t="shared" si="1"/>
        <v>36087</v>
      </c>
      <c r="F36" s="16">
        <f t="shared" si="1"/>
        <v>94322</v>
      </c>
      <c r="G36" s="16">
        <f t="shared" si="1"/>
        <v>55646</v>
      </c>
      <c r="H36" s="16">
        <f t="shared" si="1"/>
        <v>735039</v>
      </c>
      <c r="I36" s="16">
        <f t="shared" si="1"/>
        <v>6711</v>
      </c>
      <c r="J36" s="16">
        <f t="shared" si="1"/>
        <v>741750</v>
      </c>
    </row>
    <row r="37" spans="1:10" ht="30" customHeight="1" thickTop="1" thickBot="1" x14ac:dyDescent="0.3">
      <c r="A37" s="7" t="s">
        <v>27</v>
      </c>
      <c r="B37" s="17">
        <f>SUM(B24,B36)</f>
        <v>351582</v>
      </c>
      <c r="C37" s="17">
        <f t="shared" ref="C37:J37" si="2">SUM(C24,C36)</f>
        <v>207097</v>
      </c>
      <c r="D37" s="17">
        <f t="shared" si="2"/>
        <v>86167</v>
      </c>
      <c r="E37" s="17">
        <f t="shared" si="2"/>
        <v>40040</v>
      </c>
      <c r="F37" s="17">
        <f t="shared" si="2"/>
        <v>107745</v>
      </c>
      <c r="G37" s="17">
        <f t="shared" si="2"/>
        <v>72189</v>
      </c>
      <c r="H37" s="17">
        <f t="shared" si="2"/>
        <v>864820</v>
      </c>
      <c r="I37" s="17">
        <f t="shared" si="2"/>
        <v>7893</v>
      </c>
      <c r="J37" s="17">
        <f t="shared" si="2"/>
        <v>872713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52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45</v>
      </c>
      <c r="C9" s="20">
        <v>44</v>
      </c>
      <c r="D9" s="20">
        <v>25</v>
      </c>
      <c r="E9" s="20">
        <v>4</v>
      </c>
      <c r="F9" s="20">
        <v>41</v>
      </c>
      <c r="G9" s="20">
        <v>27</v>
      </c>
      <c r="H9" s="19">
        <v>186</v>
      </c>
      <c r="I9" s="20">
        <v>1</v>
      </c>
      <c r="J9" s="21">
        <v>187</v>
      </c>
    </row>
    <row r="10" spans="1:10" x14ac:dyDescent="0.25">
      <c r="A10" s="11" t="s">
        <v>4</v>
      </c>
      <c r="B10" s="20">
        <v>129</v>
      </c>
      <c r="C10" s="20">
        <v>72</v>
      </c>
      <c r="D10" s="20">
        <v>29</v>
      </c>
      <c r="E10" s="20">
        <v>6</v>
      </c>
      <c r="F10" s="20">
        <v>111</v>
      </c>
      <c r="G10" s="20">
        <v>54</v>
      </c>
      <c r="H10" s="19">
        <v>401</v>
      </c>
      <c r="I10" s="20">
        <v>1</v>
      </c>
      <c r="J10" s="21">
        <v>402</v>
      </c>
    </row>
    <row r="11" spans="1:10" x14ac:dyDescent="0.25">
      <c r="A11" s="11" t="s">
        <v>5</v>
      </c>
      <c r="B11" s="20">
        <v>1461</v>
      </c>
      <c r="C11" s="20">
        <v>2026</v>
      </c>
      <c r="D11" s="20">
        <v>2113</v>
      </c>
      <c r="E11" s="20">
        <v>305</v>
      </c>
      <c r="F11" s="20">
        <v>743</v>
      </c>
      <c r="G11" s="20">
        <v>1177</v>
      </c>
      <c r="H11" s="19">
        <v>7825</v>
      </c>
      <c r="I11" s="20">
        <v>38</v>
      </c>
      <c r="J11" s="21">
        <v>7863</v>
      </c>
    </row>
    <row r="12" spans="1:10" x14ac:dyDescent="0.25">
      <c r="A12" s="11" t="s">
        <v>6</v>
      </c>
      <c r="B12" s="20">
        <v>3613</v>
      </c>
      <c r="C12" s="20">
        <v>7552</v>
      </c>
      <c r="D12" s="20">
        <v>5070</v>
      </c>
      <c r="E12" s="20">
        <v>1125</v>
      </c>
      <c r="F12" s="20">
        <v>3130</v>
      </c>
      <c r="G12" s="20">
        <v>3032</v>
      </c>
      <c r="H12" s="19">
        <v>23522</v>
      </c>
      <c r="I12" s="20">
        <v>150</v>
      </c>
      <c r="J12" s="21">
        <v>23672</v>
      </c>
    </row>
    <row r="13" spans="1:10" x14ac:dyDescent="0.25">
      <c r="A13" s="11" t="s">
        <v>7</v>
      </c>
      <c r="B13" s="20">
        <v>6397</v>
      </c>
      <c r="C13" s="20">
        <v>11507</v>
      </c>
      <c r="D13" s="20">
        <v>7157</v>
      </c>
      <c r="E13" s="20">
        <v>1531</v>
      </c>
      <c r="F13" s="20">
        <v>4899</v>
      </c>
      <c r="G13" s="20">
        <v>6889</v>
      </c>
      <c r="H13" s="19">
        <v>38380</v>
      </c>
      <c r="I13" s="20">
        <v>234</v>
      </c>
      <c r="J13" s="21">
        <v>38614</v>
      </c>
    </row>
    <row r="14" spans="1:10" x14ac:dyDescent="0.25">
      <c r="A14" s="11" t="s">
        <v>8</v>
      </c>
      <c r="B14" s="20">
        <v>8891</v>
      </c>
      <c r="C14" s="20">
        <v>10264</v>
      </c>
      <c r="D14" s="20">
        <v>2997</v>
      </c>
      <c r="E14" s="20">
        <v>492</v>
      </c>
      <c r="F14" s="20">
        <v>2508</v>
      </c>
      <c r="G14" s="20">
        <v>4099</v>
      </c>
      <c r="H14" s="19">
        <v>29251</v>
      </c>
      <c r="I14" s="20">
        <v>358</v>
      </c>
      <c r="J14" s="21">
        <v>29609</v>
      </c>
    </row>
    <row r="15" spans="1:10" x14ac:dyDescent="0.25">
      <c r="A15" s="11" t="s">
        <v>9</v>
      </c>
      <c r="B15" s="20">
        <v>4937</v>
      </c>
      <c r="C15" s="20">
        <v>4738</v>
      </c>
      <c r="D15" s="20">
        <v>615</v>
      </c>
      <c r="E15" s="20">
        <v>24</v>
      </c>
      <c r="F15" s="20">
        <v>1106</v>
      </c>
      <c r="G15" s="20">
        <v>997</v>
      </c>
      <c r="H15" s="19">
        <v>12417</v>
      </c>
      <c r="I15" s="20">
        <v>141</v>
      </c>
      <c r="J15" s="21">
        <v>12558</v>
      </c>
    </row>
    <row r="16" spans="1:10" x14ac:dyDescent="0.25">
      <c r="A16" s="11" t="s">
        <v>10</v>
      </c>
      <c r="B16" s="20">
        <v>3375</v>
      </c>
      <c r="C16" s="20">
        <v>2096</v>
      </c>
      <c r="D16" s="20">
        <v>507</v>
      </c>
      <c r="E16" s="20">
        <v>44</v>
      </c>
      <c r="F16" s="20">
        <v>869</v>
      </c>
      <c r="G16" s="20">
        <v>343</v>
      </c>
      <c r="H16" s="19">
        <v>7234</v>
      </c>
      <c r="I16" s="20">
        <v>94</v>
      </c>
      <c r="J16" s="21">
        <v>7328</v>
      </c>
    </row>
    <row r="17" spans="1:10" x14ac:dyDescent="0.25">
      <c r="A17" s="11" t="s">
        <v>11</v>
      </c>
      <c r="B17" s="20">
        <v>410</v>
      </c>
      <c r="C17" s="20">
        <v>61</v>
      </c>
      <c r="D17" s="20">
        <v>0</v>
      </c>
      <c r="E17" s="20">
        <v>26</v>
      </c>
      <c r="F17" s="20">
        <v>0</v>
      </c>
      <c r="G17" s="20">
        <v>0</v>
      </c>
      <c r="H17" s="19">
        <v>497</v>
      </c>
      <c r="I17" s="20">
        <v>0</v>
      </c>
      <c r="J17" s="21">
        <v>497</v>
      </c>
    </row>
    <row r="18" spans="1:10" x14ac:dyDescent="0.25">
      <c r="A18" s="11" t="s">
        <v>12</v>
      </c>
      <c r="B18" s="20">
        <v>2271</v>
      </c>
      <c r="C18" s="20">
        <v>949</v>
      </c>
      <c r="D18" s="20">
        <v>83</v>
      </c>
      <c r="E18" s="20">
        <v>141</v>
      </c>
      <c r="F18" s="20">
        <v>0</v>
      </c>
      <c r="G18" s="20">
        <v>0</v>
      </c>
      <c r="H18" s="19">
        <v>3444</v>
      </c>
      <c r="I18" s="20">
        <v>52</v>
      </c>
      <c r="J18" s="21">
        <v>3496</v>
      </c>
    </row>
    <row r="19" spans="1:10" x14ac:dyDescent="0.25">
      <c r="A19" s="11" t="s">
        <v>13</v>
      </c>
      <c r="B19" s="20">
        <v>1772</v>
      </c>
      <c r="C19" s="20">
        <v>662</v>
      </c>
      <c r="D19" s="20">
        <v>58</v>
      </c>
      <c r="E19" s="20">
        <v>111</v>
      </c>
      <c r="F19" s="20">
        <v>0</v>
      </c>
      <c r="G19" s="20">
        <v>0</v>
      </c>
      <c r="H19" s="19">
        <v>2603</v>
      </c>
      <c r="I19" s="20">
        <v>55</v>
      </c>
      <c r="J19" s="21">
        <v>2658</v>
      </c>
    </row>
    <row r="20" spans="1:10" x14ac:dyDescent="0.25">
      <c r="A20" s="11" t="s">
        <v>14</v>
      </c>
      <c r="B20" s="20">
        <v>2399</v>
      </c>
      <c r="C20" s="20">
        <v>897</v>
      </c>
      <c r="D20" s="20">
        <v>91</v>
      </c>
      <c r="E20" s="20">
        <v>105</v>
      </c>
      <c r="F20" s="20">
        <v>0</v>
      </c>
      <c r="G20" s="20">
        <v>0</v>
      </c>
      <c r="H20" s="19">
        <v>3492</v>
      </c>
      <c r="I20" s="20">
        <v>67</v>
      </c>
      <c r="J20" s="21">
        <v>3559</v>
      </c>
    </row>
    <row r="21" spans="1:10" x14ac:dyDescent="0.25">
      <c r="A21" s="11" t="s">
        <v>15</v>
      </c>
      <c r="B21" s="20">
        <v>738</v>
      </c>
      <c r="C21" s="20">
        <v>198</v>
      </c>
      <c r="D21" s="20">
        <v>0</v>
      </c>
      <c r="E21" s="20">
        <v>39</v>
      </c>
      <c r="F21" s="20">
        <v>0</v>
      </c>
      <c r="G21" s="20">
        <v>0</v>
      </c>
      <c r="H21" s="19">
        <v>975</v>
      </c>
      <c r="I21" s="20">
        <v>0</v>
      </c>
      <c r="J21" s="21">
        <v>975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1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36438</v>
      </c>
      <c r="C24" s="16">
        <f t="shared" ref="C24:J24" si="0">SUM(C7:C22)</f>
        <v>41066</v>
      </c>
      <c r="D24" s="16">
        <f t="shared" si="0"/>
        <v>18745</v>
      </c>
      <c r="E24" s="16">
        <f t="shared" si="0"/>
        <v>3953</v>
      </c>
      <c r="F24" s="16">
        <f t="shared" si="0"/>
        <v>13408</v>
      </c>
      <c r="G24" s="16">
        <f t="shared" si="0"/>
        <v>16619</v>
      </c>
      <c r="H24" s="16">
        <f t="shared" si="0"/>
        <v>130229</v>
      </c>
      <c r="I24" s="16">
        <f t="shared" si="0"/>
        <v>1191</v>
      </c>
      <c r="J24" s="16">
        <f t="shared" si="0"/>
        <v>131420</v>
      </c>
    </row>
    <row r="25" spans="1:10" x14ac:dyDescent="0.25">
      <c r="A25" s="11" t="s">
        <v>17</v>
      </c>
      <c r="B25" s="20">
        <v>1868</v>
      </c>
      <c r="C25" s="20">
        <v>1607</v>
      </c>
      <c r="D25" s="20">
        <v>432</v>
      </c>
      <c r="E25" s="20">
        <v>172</v>
      </c>
      <c r="F25" s="20">
        <v>2184</v>
      </c>
      <c r="G25" s="20">
        <v>1169</v>
      </c>
      <c r="H25" s="19">
        <v>7432</v>
      </c>
      <c r="I25" s="20">
        <v>76</v>
      </c>
      <c r="J25" s="21">
        <v>7508</v>
      </c>
    </row>
    <row r="26" spans="1:10" x14ac:dyDescent="0.25">
      <c r="A26" s="11" t="s">
        <v>18</v>
      </c>
      <c r="B26" s="20">
        <v>7832</v>
      </c>
      <c r="C26" s="20">
        <v>7303</v>
      </c>
      <c r="D26" s="20">
        <v>1161</v>
      </c>
      <c r="E26" s="20">
        <v>508</v>
      </c>
      <c r="F26" s="20">
        <v>4465</v>
      </c>
      <c r="G26" s="20">
        <v>2741</v>
      </c>
      <c r="H26" s="19">
        <v>24010</v>
      </c>
      <c r="I26" s="20">
        <v>176</v>
      </c>
      <c r="J26" s="21">
        <v>24186</v>
      </c>
    </row>
    <row r="27" spans="1:10" x14ac:dyDescent="0.25">
      <c r="A27" s="11" t="s">
        <v>19</v>
      </c>
      <c r="B27" s="20">
        <v>21294</v>
      </c>
      <c r="C27" s="20">
        <v>16959</v>
      </c>
      <c r="D27" s="20">
        <v>4520</v>
      </c>
      <c r="E27" s="20">
        <v>1384</v>
      </c>
      <c r="F27" s="20">
        <v>17022</v>
      </c>
      <c r="G27" s="20">
        <v>10174</v>
      </c>
      <c r="H27" s="19">
        <v>71353</v>
      </c>
      <c r="I27" s="20">
        <v>579</v>
      </c>
      <c r="J27" s="21">
        <v>71932</v>
      </c>
    </row>
    <row r="28" spans="1:10" x14ac:dyDescent="0.25">
      <c r="A28" s="11" t="s">
        <v>20</v>
      </c>
      <c r="B28" s="20">
        <v>38543</v>
      </c>
      <c r="C28" s="20">
        <v>22251</v>
      </c>
      <c r="D28" s="20">
        <v>15232</v>
      </c>
      <c r="E28" s="20">
        <v>1938</v>
      </c>
      <c r="F28" s="20">
        <v>21888</v>
      </c>
      <c r="G28" s="20">
        <v>17220</v>
      </c>
      <c r="H28" s="19">
        <v>117072</v>
      </c>
      <c r="I28" s="20">
        <v>1358</v>
      </c>
      <c r="J28" s="21">
        <v>118430</v>
      </c>
    </row>
    <row r="29" spans="1:10" x14ac:dyDescent="0.25">
      <c r="A29" s="11" t="s">
        <v>21</v>
      </c>
      <c r="B29" s="20">
        <v>64397</v>
      </c>
      <c r="C29" s="20">
        <v>27341</v>
      </c>
      <c r="D29" s="20">
        <v>23172</v>
      </c>
      <c r="E29" s="20">
        <v>4853</v>
      </c>
      <c r="F29" s="20">
        <v>22976</v>
      </c>
      <c r="G29" s="20">
        <v>12390</v>
      </c>
      <c r="H29" s="19">
        <v>155129</v>
      </c>
      <c r="I29" s="20">
        <v>1722</v>
      </c>
      <c r="J29" s="21">
        <v>156851</v>
      </c>
    </row>
    <row r="30" spans="1:10" x14ac:dyDescent="0.25">
      <c r="A30" s="11" t="s">
        <v>22</v>
      </c>
      <c r="B30" s="20">
        <v>105749</v>
      </c>
      <c r="C30" s="20">
        <v>45237</v>
      </c>
      <c r="D30" s="20">
        <v>16189</v>
      </c>
      <c r="E30" s="20">
        <v>7807</v>
      </c>
      <c r="F30" s="20">
        <v>17001</v>
      </c>
      <c r="G30" s="20">
        <v>8329</v>
      </c>
      <c r="H30" s="19">
        <v>200312</v>
      </c>
      <c r="I30" s="20">
        <v>2043</v>
      </c>
      <c r="J30" s="21">
        <v>202355</v>
      </c>
    </row>
    <row r="31" spans="1:10" x14ac:dyDescent="0.25">
      <c r="A31" s="11" t="s">
        <v>23</v>
      </c>
      <c r="B31" s="20">
        <v>37819</v>
      </c>
      <c r="C31" s="20">
        <v>19468</v>
      </c>
      <c r="D31" s="20">
        <v>6500</v>
      </c>
      <c r="E31" s="20">
        <v>10997</v>
      </c>
      <c r="F31" s="20">
        <v>8253</v>
      </c>
      <c r="G31" s="20">
        <v>2738</v>
      </c>
      <c r="H31" s="19">
        <v>85775</v>
      </c>
      <c r="I31" s="20">
        <v>469</v>
      </c>
      <c r="J31" s="21">
        <v>86244</v>
      </c>
    </row>
    <row r="32" spans="1:10" x14ac:dyDescent="0.25">
      <c r="A32" s="11" t="s">
        <v>24</v>
      </c>
      <c r="B32" s="20">
        <v>16555</v>
      </c>
      <c r="C32" s="20">
        <v>9956</v>
      </c>
      <c r="D32" s="20">
        <v>688</v>
      </c>
      <c r="E32" s="20">
        <v>5281</v>
      </c>
      <c r="F32" s="20">
        <v>429</v>
      </c>
      <c r="G32" s="20">
        <v>385</v>
      </c>
      <c r="H32" s="19">
        <v>33294</v>
      </c>
      <c r="I32" s="20">
        <v>280</v>
      </c>
      <c r="J32" s="21">
        <v>33574</v>
      </c>
    </row>
    <row r="33" spans="1:10" x14ac:dyDescent="0.25">
      <c r="A33" s="11" t="s">
        <v>25</v>
      </c>
      <c r="B33" s="20">
        <v>20860</v>
      </c>
      <c r="C33" s="20">
        <v>15836</v>
      </c>
      <c r="D33" s="20">
        <v>459</v>
      </c>
      <c r="E33" s="20">
        <v>3240</v>
      </c>
      <c r="F33" s="20">
        <v>648</v>
      </c>
      <c r="G33" s="20">
        <v>552</v>
      </c>
      <c r="H33" s="19">
        <v>41595</v>
      </c>
      <c r="I33" s="20">
        <v>16</v>
      </c>
      <c r="J33" s="21">
        <v>41611</v>
      </c>
    </row>
    <row r="34" spans="1:10" x14ac:dyDescent="0.25">
      <c r="A34" s="11" t="s">
        <v>41</v>
      </c>
      <c r="B34" s="20">
        <v>0</v>
      </c>
      <c r="C34" s="20">
        <v>0</v>
      </c>
      <c r="D34" s="20">
        <v>5</v>
      </c>
      <c r="E34" s="20">
        <v>0</v>
      </c>
      <c r="F34" s="20">
        <v>21</v>
      </c>
      <c r="G34" s="20">
        <v>5</v>
      </c>
      <c r="H34" s="19">
        <v>31</v>
      </c>
      <c r="I34" s="20">
        <v>0</v>
      </c>
      <c r="J34" s="21">
        <v>31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314917</v>
      </c>
      <c r="C36" s="16">
        <f t="shared" ref="C36:J36" si="1">SUM(C25:C34)</f>
        <v>165958</v>
      </c>
      <c r="D36" s="16">
        <f t="shared" si="1"/>
        <v>68358</v>
      </c>
      <c r="E36" s="16">
        <f t="shared" si="1"/>
        <v>36180</v>
      </c>
      <c r="F36" s="16">
        <f t="shared" si="1"/>
        <v>94887</v>
      </c>
      <c r="G36" s="16">
        <f t="shared" si="1"/>
        <v>55703</v>
      </c>
      <c r="H36" s="16">
        <f t="shared" si="1"/>
        <v>736003</v>
      </c>
      <c r="I36" s="16">
        <f t="shared" si="1"/>
        <v>6719</v>
      </c>
      <c r="J36" s="16">
        <f t="shared" si="1"/>
        <v>742722</v>
      </c>
    </row>
    <row r="37" spans="1:10" ht="30" customHeight="1" thickTop="1" thickBot="1" x14ac:dyDescent="0.3">
      <c r="A37" s="7" t="s">
        <v>27</v>
      </c>
      <c r="B37" s="17">
        <f>SUM(B24,B36)</f>
        <v>351355</v>
      </c>
      <c r="C37" s="17">
        <f t="shared" ref="C37:J37" si="2">SUM(C24,C36)</f>
        <v>207024</v>
      </c>
      <c r="D37" s="17">
        <f t="shared" si="2"/>
        <v>87103</v>
      </c>
      <c r="E37" s="17">
        <f t="shared" si="2"/>
        <v>40133</v>
      </c>
      <c r="F37" s="17">
        <f t="shared" si="2"/>
        <v>108295</v>
      </c>
      <c r="G37" s="17">
        <f t="shared" si="2"/>
        <v>72322</v>
      </c>
      <c r="H37" s="17">
        <f t="shared" si="2"/>
        <v>866232</v>
      </c>
      <c r="I37" s="17">
        <f t="shared" si="2"/>
        <v>7910</v>
      </c>
      <c r="J37" s="17">
        <f t="shared" si="2"/>
        <v>874142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53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43</v>
      </c>
      <c r="C9" s="20">
        <v>44</v>
      </c>
      <c r="D9" s="20">
        <v>26</v>
      </c>
      <c r="E9" s="20">
        <v>4</v>
      </c>
      <c r="F9" s="20">
        <v>44</v>
      </c>
      <c r="G9" s="20">
        <v>28</v>
      </c>
      <c r="H9" s="19">
        <v>189</v>
      </c>
      <c r="I9" s="20">
        <v>2</v>
      </c>
      <c r="J9" s="21">
        <v>191</v>
      </c>
    </row>
    <row r="10" spans="1:10" x14ac:dyDescent="0.25">
      <c r="A10" s="11" t="s">
        <v>4</v>
      </c>
      <c r="B10" s="20">
        <v>125</v>
      </c>
      <c r="C10" s="20">
        <v>71</v>
      </c>
      <c r="D10" s="20">
        <v>28</v>
      </c>
      <c r="E10" s="20">
        <v>6</v>
      </c>
      <c r="F10" s="20">
        <v>110</v>
      </c>
      <c r="G10" s="20">
        <v>55</v>
      </c>
      <c r="H10" s="19">
        <v>395</v>
      </c>
      <c r="I10" s="20">
        <v>1</v>
      </c>
      <c r="J10" s="21">
        <v>396</v>
      </c>
    </row>
    <row r="11" spans="1:10" x14ac:dyDescent="0.25">
      <c r="A11" s="11" t="s">
        <v>5</v>
      </c>
      <c r="B11" s="20">
        <v>1430</v>
      </c>
      <c r="C11" s="20">
        <v>2007</v>
      </c>
      <c r="D11" s="20">
        <v>2148</v>
      </c>
      <c r="E11" s="20">
        <v>304</v>
      </c>
      <c r="F11" s="20">
        <v>726</v>
      </c>
      <c r="G11" s="20">
        <v>1174</v>
      </c>
      <c r="H11" s="19">
        <v>7789</v>
      </c>
      <c r="I11" s="20">
        <v>41</v>
      </c>
      <c r="J11" s="21">
        <v>7830</v>
      </c>
    </row>
    <row r="12" spans="1:10" x14ac:dyDescent="0.25">
      <c r="A12" s="11" t="s">
        <v>6</v>
      </c>
      <c r="B12" s="20">
        <v>3619</v>
      </c>
      <c r="C12" s="20">
        <v>7490</v>
      </c>
      <c r="D12" s="20">
        <v>5177</v>
      </c>
      <c r="E12" s="20">
        <v>1189</v>
      </c>
      <c r="F12" s="20">
        <v>3200</v>
      </c>
      <c r="G12" s="20">
        <v>3121</v>
      </c>
      <c r="H12" s="19">
        <v>23796</v>
      </c>
      <c r="I12" s="20">
        <v>156</v>
      </c>
      <c r="J12" s="21">
        <v>23952</v>
      </c>
    </row>
    <row r="13" spans="1:10" x14ac:dyDescent="0.25">
      <c r="A13" s="11" t="s">
        <v>7</v>
      </c>
      <c r="B13" s="20">
        <v>6400</v>
      </c>
      <c r="C13" s="20">
        <v>11502</v>
      </c>
      <c r="D13" s="20">
        <v>7207</v>
      </c>
      <c r="E13" s="20">
        <v>1455</v>
      </c>
      <c r="F13" s="20">
        <v>4825</v>
      </c>
      <c r="G13" s="20">
        <v>6872</v>
      </c>
      <c r="H13" s="19">
        <v>38261</v>
      </c>
      <c r="I13" s="20">
        <v>229</v>
      </c>
      <c r="J13" s="21">
        <v>38490</v>
      </c>
    </row>
    <row r="14" spans="1:10" x14ac:dyDescent="0.25">
      <c r="A14" s="11" t="s">
        <v>8</v>
      </c>
      <c r="B14" s="20">
        <v>8902</v>
      </c>
      <c r="C14" s="20">
        <v>10202</v>
      </c>
      <c r="D14" s="20">
        <v>3066</v>
      </c>
      <c r="E14" s="20">
        <v>500</v>
      </c>
      <c r="F14" s="20">
        <v>2518</v>
      </c>
      <c r="G14" s="20">
        <v>4306</v>
      </c>
      <c r="H14" s="19">
        <v>29494</v>
      </c>
      <c r="I14" s="20">
        <v>360</v>
      </c>
      <c r="J14" s="21">
        <v>29854</v>
      </c>
    </row>
    <row r="15" spans="1:10" x14ac:dyDescent="0.25">
      <c r="A15" s="11" t="s">
        <v>9</v>
      </c>
      <c r="B15" s="20">
        <v>4948</v>
      </c>
      <c r="C15" s="20">
        <v>4703</v>
      </c>
      <c r="D15" s="20">
        <v>625</v>
      </c>
      <c r="E15" s="20">
        <v>15</v>
      </c>
      <c r="F15" s="20">
        <v>1127</v>
      </c>
      <c r="G15" s="20">
        <v>996</v>
      </c>
      <c r="H15" s="19">
        <v>12414</v>
      </c>
      <c r="I15" s="20">
        <v>144</v>
      </c>
      <c r="J15" s="21">
        <v>12558</v>
      </c>
    </row>
    <row r="16" spans="1:10" x14ac:dyDescent="0.25">
      <c r="A16" s="11" t="s">
        <v>10</v>
      </c>
      <c r="B16" s="20">
        <v>3535</v>
      </c>
      <c r="C16" s="20">
        <v>2099</v>
      </c>
      <c r="D16" s="20">
        <v>529</v>
      </c>
      <c r="E16" s="20">
        <v>39</v>
      </c>
      <c r="F16" s="20">
        <v>873</v>
      </c>
      <c r="G16" s="20">
        <v>362</v>
      </c>
      <c r="H16" s="19">
        <v>7437</v>
      </c>
      <c r="I16" s="20">
        <v>95</v>
      </c>
      <c r="J16" s="21">
        <v>7532</v>
      </c>
    </row>
    <row r="17" spans="1:10" x14ac:dyDescent="0.25">
      <c r="A17" s="11" t="s">
        <v>11</v>
      </c>
      <c r="B17" s="20">
        <v>414</v>
      </c>
      <c r="C17" s="20">
        <v>60</v>
      </c>
      <c r="D17" s="20">
        <v>0</v>
      </c>
      <c r="E17" s="20">
        <v>25</v>
      </c>
      <c r="F17" s="20">
        <v>0</v>
      </c>
      <c r="G17" s="20">
        <v>0</v>
      </c>
      <c r="H17" s="19">
        <v>499</v>
      </c>
      <c r="I17" s="20">
        <v>0</v>
      </c>
      <c r="J17" s="21">
        <v>499</v>
      </c>
    </row>
    <row r="18" spans="1:10" x14ac:dyDescent="0.25">
      <c r="A18" s="11" t="s">
        <v>12</v>
      </c>
      <c r="B18" s="20">
        <v>2266</v>
      </c>
      <c r="C18" s="20">
        <v>949</v>
      </c>
      <c r="D18" s="20">
        <v>84</v>
      </c>
      <c r="E18" s="20">
        <v>138</v>
      </c>
      <c r="F18" s="20">
        <v>0</v>
      </c>
      <c r="G18" s="20">
        <v>0</v>
      </c>
      <c r="H18" s="19">
        <v>3437</v>
      </c>
      <c r="I18" s="20">
        <v>56</v>
      </c>
      <c r="J18" s="21">
        <v>3493</v>
      </c>
    </row>
    <row r="19" spans="1:10" x14ac:dyDescent="0.25">
      <c r="A19" s="11" t="s">
        <v>13</v>
      </c>
      <c r="B19" s="20">
        <v>1770</v>
      </c>
      <c r="C19" s="20">
        <v>657</v>
      </c>
      <c r="D19" s="20">
        <v>58</v>
      </c>
      <c r="E19" s="20">
        <v>112</v>
      </c>
      <c r="F19" s="20">
        <v>0</v>
      </c>
      <c r="G19" s="20">
        <v>0</v>
      </c>
      <c r="H19" s="19">
        <v>2597</v>
      </c>
      <c r="I19" s="20">
        <v>55</v>
      </c>
      <c r="J19" s="21">
        <v>2652</v>
      </c>
    </row>
    <row r="20" spans="1:10" x14ac:dyDescent="0.25">
      <c r="A20" s="11" t="s">
        <v>14</v>
      </c>
      <c r="B20" s="20">
        <v>2393</v>
      </c>
      <c r="C20" s="20">
        <v>894</v>
      </c>
      <c r="D20" s="20">
        <v>91</v>
      </c>
      <c r="E20" s="20">
        <v>103</v>
      </c>
      <c r="F20" s="20">
        <v>0</v>
      </c>
      <c r="G20" s="20">
        <v>0</v>
      </c>
      <c r="H20" s="19">
        <v>3481</v>
      </c>
      <c r="I20" s="20">
        <v>66</v>
      </c>
      <c r="J20" s="21">
        <v>3547</v>
      </c>
    </row>
    <row r="21" spans="1:10" x14ac:dyDescent="0.25">
      <c r="A21" s="11" t="s">
        <v>15</v>
      </c>
      <c r="B21" s="20">
        <v>734</v>
      </c>
      <c r="C21" s="20">
        <v>190</v>
      </c>
      <c r="D21" s="20">
        <v>0</v>
      </c>
      <c r="E21" s="20">
        <v>39</v>
      </c>
      <c r="F21" s="20">
        <v>0</v>
      </c>
      <c r="G21" s="20">
        <v>0</v>
      </c>
      <c r="H21" s="19">
        <v>963</v>
      </c>
      <c r="I21" s="20">
        <v>0</v>
      </c>
      <c r="J21" s="21">
        <v>963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1</v>
      </c>
      <c r="G22" s="20">
        <v>1</v>
      </c>
      <c r="H22" s="19">
        <v>2</v>
      </c>
      <c r="I22" s="20">
        <v>0</v>
      </c>
      <c r="J22" s="21">
        <v>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36579</v>
      </c>
      <c r="C24" s="16">
        <f t="shared" ref="C24:J24" si="0">SUM(C7:C22)</f>
        <v>40868</v>
      </c>
      <c r="D24" s="16">
        <f t="shared" si="0"/>
        <v>19039</v>
      </c>
      <c r="E24" s="16">
        <f t="shared" si="0"/>
        <v>3929</v>
      </c>
      <c r="F24" s="16">
        <f t="shared" si="0"/>
        <v>13425</v>
      </c>
      <c r="G24" s="16">
        <f t="shared" si="0"/>
        <v>16915</v>
      </c>
      <c r="H24" s="16">
        <f t="shared" si="0"/>
        <v>130755</v>
      </c>
      <c r="I24" s="16">
        <f t="shared" si="0"/>
        <v>1205</v>
      </c>
      <c r="J24" s="16">
        <f t="shared" si="0"/>
        <v>131960</v>
      </c>
    </row>
    <row r="25" spans="1:10" x14ac:dyDescent="0.25">
      <c r="A25" s="11" t="s">
        <v>17</v>
      </c>
      <c r="B25" s="20">
        <v>1864</v>
      </c>
      <c r="C25" s="20">
        <v>1614</v>
      </c>
      <c r="D25" s="20">
        <v>444</v>
      </c>
      <c r="E25" s="20">
        <v>169</v>
      </c>
      <c r="F25" s="20">
        <v>2186</v>
      </c>
      <c r="G25" s="20">
        <v>1190</v>
      </c>
      <c r="H25" s="19">
        <v>7467</v>
      </c>
      <c r="I25" s="20">
        <v>86</v>
      </c>
      <c r="J25" s="21">
        <v>7553</v>
      </c>
    </row>
    <row r="26" spans="1:10" x14ac:dyDescent="0.25">
      <c r="A26" s="11" t="s">
        <v>18</v>
      </c>
      <c r="B26" s="20">
        <v>7864</v>
      </c>
      <c r="C26" s="20">
        <v>7375</v>
      </c>
      <c r="D26" s="20">
        <v>1190</v>
      </c>
      <c r="E26" s="20">
        <v>501</v>
      </c>
      <c r="F26" s="20">
        <v>4480</v>
      </c>
      <c r="G26" s="20">
        <v>2805</v>
      </c>
      <c r="H26" s="19">
        <v>24215</v>
      </c>
      <c r="I26" s="20">
        <v>186</v>
      </c>
      <c r="J26" s="21">
        <v>24401</v>
      </c>
    </row>
    <row r="27" spans="1:10" x14ac:dyDescent="0.25">
      <c r="A27" s="11" t="s">
        <v>19</v>
      </c>
      <c r="B27" s="20">
        <v>21277</v>
      </c>
      <c r="C27" s="20">
        <v>17165</v>
      </c>
      <c r="D27" s="20">
        <v>4557</v>
      </c>
      <c r="E27" s="20">
        <v>1383</v>
      </c>
      <c r="F27" s="20">
        <v>17090</v>
      </c>
      <c r="G27" s="20">
        <v>10363</v>
      </c>
      <c r="H27" s="19">
        <v>71835</v>
      </c>
      <c r="I27" s="20">
        <v>613</v>
      </c>
      <c r="J27" s="21">
        <v>72448</v>
      </c>
    </row>
    <row r="28" spans="1:10" x14ac:dyDescent="0.25">
      <c r="A28" s="11" t="s">
        <v>20</v>
      </c>
      <c r="B28" s="20">
        <v>38125</v>
      </c>
      <c r="C28" s="20">
        <v>21907</v>
      </c>
      <c r="D28" s="20">
        <v>15304</v>
      </c>
      <c r="E28" s="20">
        <v>1922</v>
      </c>
      <c r="F28" s="20">
        <v>21854</v>
      </c>
      <c r="G28" s="20">
        <v>17371</v>
      </c>
      <c r="H28" s="19">
        <v>116483</v>
      </c>
      <c r="I28" s="20">
        <v>1313</v>
      </c>
      <c r="J28" s="21">
        <v>117796</v>
      </c>
    </row>
    <row r="29" spans="1:10" x14ac:dyDescent="0.25">
      <c r="A29" s="11" t="s">
        <v>21</v>
      </c>
      <c r="B29" s="20">
        <v>64438</v>
      </c>
      <c r="C29" s="20">
        <v>27166</v>
      </c>
      <c r="D29" s="20">
        <v>23341</v>
      </c>
      <c r="E29" s="20">
        <v>4748</v>
      </c>
      <c r="F29" s="20">
        <v>22856</v>
      </c>
      <c r="G29" s="20">
        <v>12466</v>
      </c>
      <c r="H29" s="19">
        <v>155015</v>
      </c>
      <c r="I29" s="20">
        <v>1725</v>
      </c>
      <c r="J29" s="21">
        <v>156740</v>
      </c>
    </row>
    <row r="30" spans="1:10" x14ac:dyDescent="0.25">
      <c r="A30" s="11" t="s">
        <v>22</v>
      </c>
      <c r="B30" s="20">
        <v>105798</v>
      </c>
      <c r="C30" s="20">
        <v>45053</v>
      </c>
      <c r="D30" s="20">
        <v>16392</v>
      </c>
      <c r="E30" s="20">
        <v>7717</v>
      </c>
      <c r="F30" s="20">
        <v>17083</v>
      </c>
      <c r="G30" s="20">
        <v>8789</v>
      </c>
      <c r="H30" s="19">
        <v>200832</v>
      </c>
      <c r="I30" s="20">
        <v>2104</v>
      </c>
      <c r="J30" s="21">
        <v>202936</v>
      </c>
    </row>
    <row r="31" spans="1:10" x14ac:dyDescent="0.25">
      <c r="A31" s="11" t="s">
        <v>23</v>
      </c>
      <c r="B31" s="20">
        <v>38288</v>
      </c>
      <c r="C31" s="20">
        <v>19756</v>
      </c>
      <c r="D31" s="20">
        <v>6511</v>
      </c>
      <c r="E31" s="20">
        <v>11256</v>
      </c>
      <c r="F31" s="20">
        <v>8429</v>
      </c>
      <c r="G31" s="20">
        <v>2845</v>
      </c>
      <c r="H31" s="19">
        <v>87085</v>
      </c>
      <c r="I31" s="20">
        <v>470</v>
      </c>
      <c r="J31" s="21">
        <v>87555</v>
      </c>
    </row>
    <row r="32" spans="1:10" x14ac:dyDescent="0.25">
      <c r="A32" s="11" t="s">
        <v>24</v>
      </c>
      <c r="B32" s="20">
        <v>16364</v>
      </c>
      <c r="C32" s="20">
        <v>9443</v>
      </c>
      <c r="D32" s="20">
        <v>695</v>
      </c>
      <c r="E32" s="20">
        <v>5127</v>
      </c>
      <c r="F32" s="20">
        <v>418</v>
      </c>
      <c r="G32" s="20">
        <v>414</v>
      </c>
      <c r="H32" s="19">
        <v>32461</v>
      </c>
      <c r="I32" s="20">
        <v>259</v>
      </c>
      <c r="J32" s="21">
        <v>32720</v>
      </c>
    </row>
    <row r="33" spans="1:10" x14ac:dyDescent="0.25">
      <c r="A33" s="11" t="s">
        <v>25</v>
      </c>
      <c r="B33" s="20">
        <v>21232</v>
      </c>
      <c r="C33" s="20">
        <v>15281</v>
      </c>
      <c r="D33" s="20">
        <v>436</v>
      </c>
      <c r="E33" s="20">
        <v>3058</v>
      </c>
      <c r="F33" s="20">
        <v>645</v>
      </c>
      <c r="G33" s="20">
        <v>567</v>
      </c>
      <c r="H33" s="19">
        <v>41219</v>
      </c>
      <c r="I33" s="20">
        <v>15</v>
      </c>
      <c r="J33" s="21">
        <v>41234</v>
      </c>
    </row>
    <row r="34" spans="1:10" x14ac:dyDescent="0.25">
      <c r="A34" s="11" t="s">
        <v>41</v>
      </c>
      <c r="B34" s="20">
        <v>0</v>
      </c>
      <c r="C34" s="20">
        <v>0</v>
      </c>
      <c r="D34" s="20">
        <v>2</v>
      </c>
      <c r="E34" s="20">
        <v>0</v>
      </c>
      <c r="F34" s="20">
        <v>19</v>
      </c>
      <c r="G34" s="20">
        <v>9</v>
      </c>
      <c r="H34" s="19">
        <v>30</v>
      </c>
      <c r="I34" s="20">
        <v>0</v>
      </c>
      <c r="J34" s="21">
        <v>30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315250</v>
      </c>
      <c r="C36" s="16">
        <f t="shared" ref="C36:J36" si="1">SUM(C25:C34)</f>
        <v>164760</v>
      </c>
      <c r="D36" s="16">
        <f t="shared" si="1"/>
        <v>68872</v>
      </c>
      <c r="E36" s="16">
        <f t="shared" si="1"/>
        <v>35881</v>
      </c>
      <c r="F36" s="16">
        <f t="shared" si="1"/>
        <v>95060</v>
      </c>
      <c r="G36" s="16">
        <f t="shared" si="1"/>
        <v>56819</v>
      </c>
      <c r="H36" s="16">
        <f t="shared" si="1"/>
        <v>736642</v>
      </c>
      <c r="I36" s="16">
        <f t="shared" si="1"/>
        <v>6771</v>
      </c>
      <c r="J36" s="16">
        <f t="shared" si="1"/>
        <v>743413</v>
      </c>
    </row>
    <row r="37" spans="1:10" ht="30" customHeight="1" thickTop="1" thickBot="1" x14ac:dyDescent="0.3">
      <c r="A37" s="7" t="s">
        <v>27</v>
      </c>
      <c r="B37" s="17">
        <f>SUM(B24,B36)</f>
        <v>351829</v>
      </c>
      <c r="C37" s="17">
        <f t="shared" ref="C37:J37" si="2">SUM(C24,C36)</f>
        <v>205628</v>
      </c>
      <c r="D37" s="17">
        <f t="shared" si="2"/>
        <v>87911</v>
      </c>
      <c r="E37" s="17">
        <f t="shared" si="2"/>
        <v>39810</v>
      </c>
      <c r="F37" s="17">
        <f t="shared" si="2"/>
        <v>108485</v>
      </c>
      <c r="G37" s="17">
        <f t="shared" si="2"/>
        <v>73734</v>
      </c>
      <c r="H37" s="17">
        <f t="shared" si="2"/>
        <v>867397</v>
      </c>
      <c r="I37" s="17">
        <f t="shared" si="2"/>
        <v>7976</v>
      </c>
      <c r="J37" s="17">
        <f t="shared" si="2"/>
        <v>875373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10-2000</vt:lpstr>
      <vt:lpstr>11-2000</vt:lpstr>
      <vt:lpstr>12-2000</vt:lpstr>
      <vt:lpstr>01-2001</vt:lpstr>
      <vt:lpstr>02-2001</vt:lpstr>
      <vt:lpstr>03-2001</vt:lpstr>
      <vt:lpstr>04-2001</vt:lpstr>
      <vt:lpstr>05-2001</vt:lpstr>
      <vt:lpstr>06-2001</vt:lpstr>
      <vt:lpstr>07-2001</vt:lpstr>
      <vt:lpstr>08-2001</vt:lpstr>
      <vt:lpstr>09-2001</vt:lpstr>
      <vt:lpstr>'10-2000'!Print_Area</vt:lpstr>
    </vt:vector>
  </TitlesOfParts>
  <Company>Defense Manpower Data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Tong, Man K CIV DMDC</dc:creator>
  <cp:lastModifiedBy>Seggerman, Scott L CIV DMDC</cp:lastModifiedBy>
  <cp:lastPrinted>2014-10-03T18:03:32Z</cp:lastPrinted>
  <dcterms:created xsi:type="dcterms:W3CDTF">2012-07-23T22:14:11Z</dcterms:created>
  <dcterms:modified xsi:type="dcterms:W3CDTF">2017-01-26T15:55:53Z</dcterms:modified>
</cp:coreProperties>
</file>