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440" firstSheet="5" activeTab="11"/>
  </bookViews>
  <sheets>
    <sheet name="10-2001" sheetId="1" r:id="rId1"/>
    <sheet name="11-2001" sheetId="2" r:id="rId2"/>
    <sheet name="12-2001" sheetId="3" r:id="rId3"/>
    <sheet name="01-2002" sheetId="4" r:id="rId4"/>
    <sheet name="02-2002" sheetId="5" r:id="rId5"/>
    <sheet name="03-2002" sheetId="6" r:id="rId6"/>
    <sheet name="04-2002" sheetId="7" r:id="rId7"/>
    <sheet name="05-2002" sheetId="8" r:id="rId8"/>
    <sheet name="06-2002" sheetId="9" r:id="rId9"/>
    <sheet name="07-2002" sheetId="10" r:id="rId10"/>
    <sheet name="08-2002" sheetId="11" r:id="rId11"/>
    <sheet name="09-2002" sheetId="12" r:id="rId12"/>
  </sheets>
  <definedNames>
    <definedName name="_xlnm.Print_Area" localSheetId="0">'10-2001'!$A$1:$J$37</definedName>
  </definedNames>
  <calcPr calcId="145621"/>
</workbook>
</file>

<file path=xl/calcChain.xml><?xml version="1.0" encoding="utf-8"?>
<calcChain xmlns="http://schemas.openxmlformats.org/spreadsheetml/2006/main">
  <c r="J36" i="12" l="1"/>
  <c r="I36" i="12"/>
  <c r="H36" i="12"/>
  <c r="G36" i="12"/>
  <c r="F36" i="12"/>
  <c r="E36" i="12"/>
  <c r="D36" i="12"/>
  <c r="C36" i="12"/>
  <c r="B36" i="12"/>
  <c r="J24" i="12"/>
  <c r="I24" i="12"/>
  <c r="H24" i="12"/>
  <c r="G24" i="12"/>
  <c r="F24" i="12"/>
  <c r="F37" i="12" s="1"/>
  <c r="E24" i="12"/>
  <c r="D24" i="12"/>
  <c r="C24" i="12"/>
  <c r="B24" i="12"/>
  <c r="B37" i="12" s="1"/>
  <c r="J36" i="11"/>
  <c r="I36" i="11"/>
  <c r="H36" i="11"/>
  <c r="G36" i="11"/>
  <c r="F36" i="11"/>
  <c r="E36" i="11"/>
  <c r="D36" i="11"/>
  <c r="C36" i="11"/>
  <c r="B36" i="11"/>
  <c r="J24" i="11"/>
  <c r="I24" i="11"/>
  <c r="H24" i="11"/>
  <c r="G24" i="11"/>
  <c r="F24" i="11"/>
  <c r="E24" i="11"/>
  <c r="D24" i="11"/>
  <c r="C24" i="11"/>
  <c r="B24" i="11"/>
  <c r="J36" i="10"/>
  <c r="I36" i="10"/>
  <c r="H36" i="10"/>
  <c r="G36" i="10"/>
  <c r="F36" i="10"/>
  <c r="E36" i="10"/>
  <c r="D36" i="10"/>
  <c r="C36" i="10"/>
  <c r="B36" i="10"/>
  <c r="J24" i="10"/>
  <c r="I24" i="10"/>
  <c r="H24" i="10"/>
  <c r="G24" i="10"/>
  <c r="F24" i="10"/>
  <c r="E24" i="10"/>
  <c r="D24" i="10"/>
  <c r="C24" i="10"/>
  <c r="B24" i="10"/>
  <c r="J36" i="9"/>
  <c r="I36" i="9"/>
  <c r="H36" i="9"/>
  <c r="G36" i="9"/>
  <c r="F36" i="9"/>
  <c r="E36" i="9"/>
  <c r="D36" i="9"/>
  <c r="C36" i="9"/>
  <c r="B36" i="9"/>
  <c r="J24" i="9"/>
  <c r="I24" i="9"/>
  <c r="H24" i="9"/>
  <c r="G24" i="9"/>
  <c r="F24" i="9"/>
  <c r="E24" i="9"/>
  <c r="D24" i="9"/>
  <c r="C24" i="9"/>
  <c r="B24" i="9"/>
  <c r="J36" i="8"/>
  <c r="I36" i="8"/>
  <c r="H36" i="8"/>
  <c r="G36" i="8"/>
  <c r="F36" i="8"/>
  <c r="E36" i="8"/>
  <c r="D36" i="8"/>
  <c r="C36" i="8"/>
  <c r="B36" i="8"/>
  <c r="J24" i="8"/>
  <c r="I24" i="8"/>
  <c r="H24" i="8"/>
  <c r="G24" i="8"/>
  <c r="F24" i="8"/>
  <c r="E24" i="8"/>
  <c r="D24" i="8"/>
  <c r="C24" i="8"/>
  <c r="B24" i="8"/>
  <c r="J36" i="7"/>
  <c r="I36" i="7"/>
  <c r="H36" i="7"/>
  <c r="G36" i="7"/>
  <c r="F36" i="7"/>
  <c r="E36" i="7"/>
  <c r="D36" i="7"/>
  <c r="C36" i="7"/>
  <c r="B36" i="7"/>
  <c r="J24" i="7"/>
  <c r="I24" i="7"/>
  <c r="H24" i="7"/>
  <c r="G24" i="7"/>
  <c r="F24" i="7"/>
  <c r="E24" i="7"/>
  <c r="D24" i="7"/>
  <c r="C24" i="7"/>
  <c r="B24" i="7"/>
  <c r="J36" i="6"/>
  <c r="I36" i="6"/>
  <c r="H36" i="6"/>
  <c r="G36" i="6"/>
  <c r="F36" i="6"/>
  <c r="E36" i="6"/>
  <c r="D36" i="6"/>
  <c r="C36" i="6"/>
  <c r="B36" i="6"/>
  <c r="J24" i="6"/>
  <c r="I24" i="6"/>
  <c r="H24" i="6"/>
  <c r="G24" i="6"/>
  <c r="F24" i="6"/>
  <c r="E24" i="6"/>
  <c r="D24" i="6"/>
  <c r="C24" i="6"/>
  <c r="B24" i="6"/>
  <c r="J36" i="5"/>
  <c r="I36" i="5"/>
  <c r="H36" i="5"/>
  <c r="G36" i="5"/>
  <c r="F36" i="5"/>
  <c r="E36" i="5"/>
  <c r="D36" i="5"/>
  <c r="C36" i="5"/>
  <c r="B36" i="5"/>
  <c r="J24" i="5"/>
  <c r="I24" i="5"/>
  <c r="H24" i="5"/>
  <c r="H37" i="5" s="1"/>
  <c r="G24" i="5"/>
  <c r="F24" i="5"/>
  <c r="E24" i="5"/>
  <c r="D24" i="5"/>
  <c r="C24" i="5"/>
  <c r="B24" i="5"/>
  <c r="J36" i="4"/>
  <c r="I36" i="4"/>
  <c r="H36" i="4"/>
  <c r="G36" i="4"/>
  <c r="F36" i="4"/>
  <c r="E36" i="4"/>
  <c r="D36" i="4"/>
  <c r="C36" i="4"/>
  <c r="B36" i="4"/>
  <c r="J24" i="4"/>
  <c r="I24" i="4"/>
  <c r="H24" i="4"/>
  <c r="G24" i="4"/>
  <c r="F24" i="4"/>
  <c r="F37" i="4" s="1"/>
  <c r="E24" i="4"/>
  <c r="D24" i="4"/>
  <c r="C24" i="4"/>
  <c r="B24" i="4"/>
  <c r="B37" i="4" s="1"/>
  <c r="J36" i="3"/>
  <c r="I36" i="3"/>
  <c r="H36" i="3"/>
  <c r="G36" i="3"/>
  <c r="F36" i="3"/>
  <c r="E36" i="3"/>
  <c r="D36" i="3"/>
  <c r="C36" i="3"/>
  <c r="B36" i="3"/>
  <c r="J24" i="3"/>
  <c r="J37" i="3" s="1"/>
  <c r="I24" i="3"/>
  <c r="H24" i="3"/>
  <c r="G24" i="3"/>
  <c r="F24" i="3"/>
  <c r="F37" i="3" s="1"/>
  <c r="E24" i="3"/>
  <c r="D24" i="3"/>
  <c r="C24" i="3"/>
  <c r="B24" i="3"/>
  <c r="B37" i="3" s="1"/>
  <c r="J36" i="2"/>
  <c r="I36" i="2"/>
  <c r="H36" i="2"/>
  <c r="G36" i="2"/>
  <c r="F36" i="2"/>
  <c r="E36" i="2"/>
  <c r="D36" i="2"/>
  <c r="C36" i="2"/>
  <c r="B36" i="2"/>
  <c r="J24" i="2"/>
  <c r="I24" i="2"/>
  <c r="H24" i="2"/>
  <c r="G24" i="2"/>
  <c r="F24" i="2"/>
  <c r="E24" i="2"/>
  <c r="E37" i="2" s="1"/>
  <c r="D24" i="2"/>
  <c r="C24" i="2"/>
  <c r="B24" i="2"/>
  <c r="I37" i="2" l="1"/>
  <c r="B37" i="8"/>
  <c r="F37" i="8"/>
  <c r="H37" i="10"/>
  <c r="B37" i="10"/>
  <c r="F37" i="10"/>
  <c r="D37" i="9"/>
  <c r="J37" i="4"/>
  <c r="B37" i="11"/>
  <c r="F37" i="11"/>
  <c r="J37" i="11"/>
  <c r="I37" i="11"/>
  <c r="J37" i="8"/>
  <c r="E37" i="12"/>
  <c r="E37" i="7"/>
  <c r="E37" i="6"/>
  <c r="I37" i="6"/>
  <c r="B37" i="5"/>
  <c r="F37" i="5"/>
  <c r="J37" i="5"/>
  <c r="D37" i="4"/>
  <c r="H37" i="4"/>
  <c r="H37" i="3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B36" i="1"/>
  <c r="C24" i="1"/>
  <c r="D24" i="1"/>
  <c r="E24" i="1"/>
  <c r="F24" i="1"/>
  <c r="G24" i="1"/>
  <c r="H24" i="1"/>
  <c r="I24" i="1"/>
  <c r="J24" i="1"/>
  <c r="B24" i="1"/>
  <c r="G37" i="1" l="1"/>
  <c r="C37" i="1"/>
  <c r="J37" i="1"/>
  <c r="E37" i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<sst xmlns="http://schemas.openxmlformats.org/spreadsheetml/2006/main" count="528" uniqueCount="54">
  <si>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</si>
  <si>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</si>
  <si>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</si>
  <si>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</si>
  <si>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</si>
  <si>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</si>
  <si>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</si>
  <si>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</si>
  <si>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</si>
  <si>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</si>
  <si>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</si>
  <si>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</si>
  <si>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</si>
  <si>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</si>
  <si>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</si>
  <si>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</si>
  <si>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</si>
  <si>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</si>
  <si>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</si>
  <si>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</si>
  <si>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</si>
  <si>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</si>
  <si>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</si>
  <si>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</si>
  <si>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</si>
  <si>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</si>
  <si>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</si>
  <si>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</si>
  <si>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</si>
  <si>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</si>
  <si>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</si>
  <si>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</si>
  <si>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</si>
  <si>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</si>
  <si>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</si>
  <si>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</si>
  <si>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</si>
  <si>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</si>
  <si>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</si>
  <si>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</si>
  <si>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>OFFICER UNKNOWN GRADE</t>
  </si>
  <si>
    <t>ENLISTED UNKNOWN GRADE</t>
  </si>
  <si>
    <t xml:space="preserve"> September 30, 2002</t>
  </si>
  <si>
    <t xml:space="preserve"> October 31, 2001</t>
  </si>
  <si>
    <t xml:space="preserve"> November 30, 2001</t>
  </si>
  <si>
    <t xml:space="preserve"> December 31, 2001</t>
  </si>
  <si>
    <t xml:space="preserve"> January 31, 2002</t>
  </si>
  <si>
    <t xml:space="preserve"> February 28, 2002</t>
  </si>
  <si>
    <t xml:space="preserve"> March 31, 2002</t>
  </si>
  <si>
    <t xml:space="preserve"> April 30, 2002</t>
  </si>
  <si>
    <t xml:space="preserve"> May 31, 2002</t>
  </si>
  <si>
    <t xml:space="preserve"> June 30, 2002</t>
  </si>
  <si>
    <t xml:space="preserve"> July 31, 2002</t>
  </si>
  <si>
    <t xml:space="preserve"> August 31,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</si>
</sst>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8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0" fillId="0" borderId="34" xfId="0" applyBorder="1" applyAlignment="1">
      <alignment horizontal="right" wrapText="1"/>
    </xf>
    <xf numFmtId="3" fontId="0" fillId="0" borderId="34" xfId="0" applyNumberFormat="1" applyBorder="1" applyAlignment="1">
      <alignment horizontal="right" wrapText="1"/>
    </xf>
    <xf numFmtId="0" fontId="0" fillId="2" borderId="34" xfId="0" applyFill="1" applyBorder="1" applyAlignment="1">
      <alignment horizontal="right" wrapText="1"/>
    </xf>
    <xf numFmtId="3" fontId="0" fillId="2" borderId="34" xfId="0" applyNumberFormat="1" applyFill="1" applyBorder="1" applyAlignment="1">
      <alignment horizontal="right" wrapText="1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topLeftCell="B1"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43</v>
      </c>
      <c r="C9" s="20">
        <v>42</v>
      </c>
      <c r="D9" s="20">
        <v>27</v>
      </c>
      <c r="E9" s="20">
        <v>4</v>
      </c>
      <c r="F9" s="20">
        <v>46</v>
      </c>
      <c r="G9" s="20">
        <v>27</v>
      </c>
      <c r="H9" s="19">
        <v>189</v>
      </c>
      <c r="I9" s="20">
        <v>2</v>
      </c>
      <c r="J9" s="21">
        <v>191</v>
      </c>
    </row>
    <row r="10" spans="1:10" x14ac:dyDescent="0.25">
      <c r="A10" s="11" t="s">
        <v>4</v>
      </c>
      <c r="B10" s="20">
        <v>125</v>
      </c>
      <c r="C10" s="20">
        <v>71</v>
      </c>
      <c r="D10" s="20">
        <v>28</v>
      </c>
      <c r="E10" s="20">
        <v>6</v>
      </c>
      <c r="F10" s="20">
        <v>111</v>
      </c>
      <c r="G10" s="20">
        <v>53</v>
      </c>
      <c r="H10" s="19">
        <v>394</v>
      </c>
      <c r="I10" s="20">
        <v>1</v>
      </c>
      <c r="J10" s="21">
        <v>395</v>
      </c>
    </row>
    <row r="11" spans="1:10" x14ac:dyDescent="0.25">
      <c r="A11" s="11" t="s">
        <v>5</v>
      </c>
      <c r="B11" s="20">
        <v>1429</v>
      </c>
      <c r="C11" s="20">
        <v>2005</v>
      </c>
      <c r="D11" s="20">
        <v>2228</v>
      </c>
      <c r="E11" s="20">
        <v>297</v>
      </c>
      <c r="F11" s="20">
        <v>713</v>
      </c>
      <c r="G11" s="20">
        <v>1147</v>
      </c>
      <c r="H11" s="19">
        <v>7819</v>
      </c>
      <c r="I11" s="20">
        <v>42</v>
      </c>
      <c r="J11" s="21">
        <v>7861</v>
      </c>
    </row>
    <row r="12" spans="1:10" x14ac:dyDescent="0.25">
      <c r="A12" s="11" t="s">
        <v>6</v>
      </c>
      <c r="B12" s="20">
        <v>3612</v>
      </c>
      <c r="C12" s="20">
        <v>7478</v>
      </c>
      <c r="D12" s="20">
        <v>5261</v>
      </c>
      <c r="E12" s="20">
        <v>1167</v>
      </c>
      <c r="F12" s="20">
        <v>3276</v>
      </c>
      <c r="G12" s="20">
        <v>3422</v>
      </c>
      <c r="H12" s="19">
        <v>24216</v>
      </c>
      <c r="I12" s="20">
        <v>156</v>
      </c>
      <c r="J12" s="21">
        <v>24372</v>
      </c>
    </row>
    <row r="13" spans="1:10" x14ac:dyDescent="0.25">
      <c r="A13" s="11" t="s">
        <v>7</v>
      </c>
      <c r="B13" s="20">
        <v>6445</v>
      </c>
      <c r="C13" s="20">
        <v>11628</v>
      </c>
      <c r="D13" s="20">
        <v>7335</v>
      </c>
      <c r="E13" s="20">
        <v>1458</v>
      </c>
      <c r="F13" s="20">
        <v>4840</v>
      </c>
      <c r="G13" s="20">
        <v>7201</v>
      </c>
      <c r="H13" s="19">
        <v>38907</v>
      </c>
      <c r="I13" s="20">
        <v>232</v>
      </c>
      <c r="J13" s="21">
        <v>39139</v>
      </c>
    </row>
    <row r="14" spans="1:10" x14ac:dyDescent="0.25">
      <c r="A14" s="11" t="s">
        <v>8</v>
      </c>
      <c r="B14" s="20">
        <v>8875</v>
      </c>
      <c r="C14" s="20">
        <v>10154</v>
      </c>
      <c r="D14" s="20">
        <v>2920</v>
      </c>
      <c r="E14" s="20">
        <v>539</v>
      </c>
      <c r="F14" s="20">
        <v>2460</v>
      </c>
      <c r="G14" s="20">
        <v>3970</v>
      </c>
      <c r="H14" s="19">
        <v>28918</v>
      </c>
      <c r="I14" s="20">
        <v>364</v>
      </c>
      <c r="J14" s="21">
        <v>29282</v>
      </c>
    </row>
    <row r="15" spans="1:10" x14ac:dyDescent="0.25">
      <c r="A15" s="11" t="s">
        <v>9</v>
      </c>
      <c r="B15" s="20">
        <v>4906</v>
      </c>
      <c r="C15" s="20">
        <v>4669</v>
      </c>
      <c r="D15" s="20">
        <v>608</v>
      </c>
      <c r="E15" s="20">
        <v>16</v>
      </c>
      <c r="F15" s="20">
        <v>1114</v>
      </c>
      <c r="G15" s="20">
        <v>750</v>
      </c>
      <c r="H15" s="19">
        <v>12063</v>
      </c>
      <c r="I15" s="20">
        <v>144</v>
      </c>
      <c r="J15" s="21">
        <v>12207</v>
      </c>
    </row>
    <row r="16" spans="1:10" x14ac:dyDescent="0.25">
      <c r="A16" s="11" t="s">
        <v>10</v>
      </c>
      <c r="B16" s="20">
        <v>3558</v>
      </c>
      <c r="C16" s="20">
        <v>2055</v>
      </c>
      <c r="D16" s="20">
        <v>509</v>
      </c>
      <c r="E16" s="20">
        <v>32</v>
      </c>
      <c r="F16" s="20">
        <v>900</v>
      </c>
      <c r="G16" s="20">
        <v>372</v>
      </c>
      <c r="H16" s="19">
        <v>7426</v>
      </c>
      <c r="I16" s="20">
        <v>115</v>
      </c>
      <c r="J16" s="21">
        <v>7541</v>
      </c>
    </row>
    <row r="17" spans="1:10" x14ac:dyDescent="0.25">
      <c r="A17" s="11" t="s">
        <v>11</v>
      </c>
      <c r="B17" s="20">
        <v>414</v>
      </c>
      <c r="C17" s="20">
        <v>59</v>
      </c>
      <c r="D17" s="20">
        <v>0</v>
      </c>
      <c r="E17" s="20">
        <v>24</v>
      </c>
      <c r="F17" s="20">
        <v>0</v>
      </c>
      <c r="G17" s="20">
        <v>0</v>
      </c>
      <c r="H17" s="19">
        <v>497</v>
      </c>
      <c r="I17" s="20">
        <v>0</v>
      </c>
      <c r="J17" s="21">
        <v>497</v>
      </c>
    </row>
    <row r="18" spans="1:10" x14ac:dyDescent="0.25">
      <c r="A18" s="11" t="s">
        <v>12</v>
      </c>
      <c r="B18" s="20">
        <v>2263</v>
      </c>
      <c r="C18" s="20">
        <v>945</v>
      </c>
      <c r="D18" s="20">
        <v>87</v>
      </c>
      <c r="E18" s="20">
        <v>136</v>
      </c>
      <c r="F18" s="20">
        <v>0</v>
      </c>
      <c r="G18" s="20">
        <v>0</v>
      </c>
      <c r="H18" s="19">
        <v>3431</v>
      </c>
      <c r="I18" s="20">
        <v>55</v>
      </c>
      <c r="J18" s="21">
        <v>3486</v>
      </c>
    </row>
    <row r="19" spans="1:10" x14ac:dyDescent="0.25">
      <c r="A19" s="11" t="s">
        <v>13</v>
      </c>
      <c r="B19" s="20">
        <v>1765</v>
      </c>
      <c r="C19" s="20">
        <v>671</v>
      </c>
      <c r="D19" s="20">
        <v>59</v>
      </c>
      <c r="E19" s="20">
        <v>108</v>
      </c>
      <c r="F19" s="20">
        <v>0</v>
      </c>
      <c r="G19" s="20">
        <v>0</v>
      </c>
      <c r="H19" s="19">
        <v>2603</v>
      </c>
      <c r="I19" s="20">
        <v>55</v>
      </c>
      <c r="J19" s="21">
        <v>2658</v>
      </c>
    </row>
    <row r="20" spans="1:10" x14ac:dyDescent="0.25">
      <c r="A20" s="11" t="s">
        <v>14</v>
      </c>
      <c r="B20" s="20">
        <v>2392</v>
      </c>
      <c r="C20" s="20">
        <v>911</v>
      </c>
      <c r="D20" s="20">
        <v>84</v>
      </c>
      <c r="E20" s="20">
        <v>104</v>
      </c>
      <c r="F20" s="20">
        <v>0</v>
      </c>
      <c r="G20" s="20">
        <v>0</v>
      </c>
      <c r="H20" s="19">
        <v>3491</v>
      </c>
      <c r="I20" s="20">
        <v>66</v>
      </c>
      <c r="J20" s="21">
        <v>3557</v>
      </c>
    </row>
    <row r="21" spans="1:10" x14ac:dyDescent="0.25">
      <c r="A21" s="11" t="s">
        <v>15</v>
      </c>
      <c r="B21" s="20">
        <v>725</v>
      </c>
      <c r="C21" s="20">
        <v>177</v>
      </c>
      <c r="D21" s="20">
        <v>0</v>
      </c>
      <c r="E21" s="20">
        <v>38</v>
      </c>
      <c r="F21" s="20">
        <v>0</v>
      </c>
      <c r="G21" s="20">
        <v>0</v>
      </c>
      <c r="H21" s="19">
        <v>940</v>
      </c>
      <c r="I21" s="20">
        <v>0</v>
      </c>
      <c r="J21" s="21">
        <v>940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4</v>
      </c>
      <c r="G22" s="20">
        <v>2</v>
      </c>
      <c r="H22" s="19">
        <v>7</v>
      </c>
      <c r="I22" s="20">
        <v>0</v>
      </c>
      <c r="J22" s="21">
        <v>7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36553</v>
      </c>
      <c r="C24" s="16">
        <f t="shared" ref="C24:J24" si="0">SUM(C7:C22)</f>
        <v>40865</v>
      </c>
      <c r="D24" s="16">
        <f t="shared" si="0"/>
        <v>19146</v>
      </c>
      <c r="E24" s="16">
        <f t="shared" si="0"/>
        <v>3929</v>
      </c>
      <c r="F24" s="16">
        <f t="shared" si="0"/>
        <v>13465</v>
      </c>
      <c r="G24" s="16">
        <f t="shared" si="0"/>
        <v>16944</v>
      </c>
      <c r="H24" s="16">
        <f t="shared" si="0"/>
        <v>130902</v>
      </c>
      <c r="I24" s="16">
        <f t="shared" si="0"/>
        <v>1232</v>
      </c>
      <c r="J24" s="16">
        <f t="shared" si="0"/>
        <v>132134</v>
      </c>
    </row>
    <row r="25" spans="1:10" x14ac:dyDescent="0.25">
      <c r="A25" s="11" t="s">
        <v>17</v>
      </c>
      <c r="B25" s="20">
        <v>1877</v>
      </c>
      <c r="C25" s="20">
        <v>1611</v>
      </c>
      <c r="D25" s="20">
        <v>447</v>
      </c>
      <c r="E25" s="20">
        <v>166</v>
      </c>
      <c r="F25" s="20">
        <v>2182</v>
      </c>
      <c r="G25" s="20">
        <v>1194</v>
      </c>
      <c r="H25" s="19">
        <v>7477</v>
      </c>
      <c r="I25" s="20">
        <v>84</v>
      </c>
      <c r="J25" s="21">
        <v>7561</v>
      </c>
    </row>
    <row r="26" spans="1:10" x14ac:dyDescent="0.25">
      <c r="A26" s="11" t="s">
        <v>18</v>
      </c>
      <c r="B26" s="20">
        <v>7858</v>
      </c>
      <c r="C26" s="20">
        <v>7325</v>
      </c>
      <c r="D26" s="20">
        <v>1192</v>
      </c>
      <c r="E26" s="20">
        <v>492</v>
      </c>
      <c r="F26" s="20">
        <v>4525</v>
      </c>
      <c r="G26" s="20">
        <v>2820</v>
      </c>
      <c r="H26" s="19">
        <v>24212</v>
      </c>
      <c r="I26" s="20">
        <v>185</v>
      </c>
      <c r="J26" s="21">
        <v>24397</v>
      </c>
    </row>
    <row r="27" spans="1:10" x14ac:dyDescent="0.25">
      <c r="A27" s="11" t="s">
        <v>19</v>
      </c>
      <c r="B27" s="20">
        <v>21267</v>
      </c>
      <c r="C27" s="20">
        <v>17298</v>
      </c>
      <c r="D27" s="20">
        <v>4549</v>
      </c>
      <c r="E27" s="20">
        <v>1362</v>
      </c>
      <c r="F27" s="20">
        <v>17154</v>
      </c>
      <c r="G27" s="20">
        <v>10410</v>
      </c>
      <c r="H27" s="19">
        <v>72040</v>
      </c>
      <c r="I27" s="20">
        <v>597</v>
      </c>
      <c r="J27" s="21">
        <v>72637</v>
      </c>
    </row>
    <row r="28" spans="1:10" x14ac:dyDescent="0.25">
      <c r="A28" s="11" t="s">
        <v>20</v>
      </c>
      <c r="B28" s="20">
        <v>37815</v>
      </c>
      <c r="C28" s="20">
        <v>22068</v>
      </c>
      <c r="D28" s="20">
        <v>15291</v>
      </c>
      <c r="E28" s="20">
        <v>1928</v>
      </c>
      <c r="F28" s="20">
        <v>21994</v>
      </c>
      <c r="G28" s="20">
        <v>17386</v>
      </c>
      <c r="H28" s="19">
        <v>116482</v>
      </c>
      <c r="I28" s="20">
        <v>1274</v>
      </c>
      <c r="J28" s="21">
        <v>117756</v>
      </c>
    </row>
    <row r="29" spans="1:10" x14ac:dyDescent="0.25">
      <c r="A29" s="11" t="s">
        <v>21</v>
      </c>
      <c r="B29" s="20">
        <v>64564</v>
      </c>
      <c r="C29" s="20">
        <v>27147</v>
      </c>
      <c r="D29" s="20">
        <v>23552</v>
      </c>
      <c r="E29" s="20">
        <v>5087</v>
      </c>
      <c r="F29" s="20">
        <v>22831</v>
      </c>
      <c r="G29" s="20">
        <v>12318</v>
      </c>
      <c r="H29" s="19">
        <v>155499</v>
      </c>
      <c r="I29" s="20">
        <v>1682</v>
      </c>
      <c r="J29" s="21">
        <v>157181</v>
      </c>
    </row>
    <row r="30" spans="1:10" x14ac:dyDescent="0.25">
      <c r="A30" s="11" t="s">
        <v>22</v>
      </c>
      <c r="B30" s="20">
        <v>106242</v>
      </c>
      <c r="C30" s="20">
        <v>45719</v>
      </c>
      <c r="D30" s="20">
        <v>16652</v>
      </c>
      <c r="E30" s="20">
        <v>7791</v>
      </c>
      <c r="F30" s="20">
        <v>17440</v>
      </c>
      <c r="G30" s="20">
        <v>8855</v>
      </c>
      <c r="H30" s="19">
        <v>202699</v>
      </c>
      <c r="I30" s="20">
        <v>2076</v>
      </c>
      <c r="J30" s="21">
        <v>204775</v>
      </c>
    </row>
    <row r="31" spans="1:10" x14ac:dyDescent="0.25">
      <c r="A31" s="11" t="s">
        <v>23</v>
      </c>
      <c r="B31" s="20">
        <v>38074</v>
      </c>
      <c r="C31" s="20">
        <v>19716</v>
      </c>
      <c r="D31" s="20">
        <v>6652</v>
      </c>
      <c r="E31" s="20">
        <v>11428</v>
      </c>
      <c r="F31" s="20">
        <v>8393</v>
      </c>
      <c r="G31" s="20">
        <v>2835</v>
      </c>
      <c r="H31" s="19">
        <v>87098</v>
      </c>
      <c r="I31" s="20">
        <v>458</v>
      </c>
      <c r="J31" s="21">
        <v>87556</v>
      </c>
    </row>
    <row r="32" spans="1:10" x14ac:dyDescent="0.25">
      <c r="A32" s="11" t="s">
        <v>24</v>
      </c>
      <c r="B32" s="20">
        <v>16251</v>
      </c>
      <c r="C32" s="20">
        <v>9804</v>
      </c>
      <c r="D32" s="20">
        <v>720</v>
      </c>
      <c r="E32" s="20">
        <v>4929</v>
      </c>
      <c r="F32" s="20">
        <v>428</v>
      </c>
      <c r="G32" s="20">
        <v>436</v>
      </c>
      <c r="H32" s="19">
        <v>32568</v>
      </c>
      <c r="I32" s="20">
        <v>245</v>
      </c>
      <c r="J32" s="21">
        <v>32813</v>
      </c>
    </row>
    <row r="33" spans="1:11" x14ac:dyDescent="0.25">
      <c r="A33" s="11" t="s">
        <v>25</v>
      </c>
      <c r="B33" s="20">
        <v>21221</v>
      </c>
      <c r="C33" s="20">
        <v>15080</v>
      </c>
      <c r="D33" s="20">
        <v>443</v>
      </c>
      <c r="E33" s="20">
        <v>3161</v>
      </c>
      <c r="F33" s="20">
        <v>672</v>
      </c>
      <c r="G33" s="20">
        <v>536</v>
      </c>
      <c r="H33" s="19">
        <v>41113</v>
      </c>
      <c r="I33" s="20">
        <v>22</v>
      </c>
      <c r="J33" s="21">
        <v>41135</v>
      </c>
    </row>
    <row r="34" spans="1:11" x14ac:dyDescent="0.25">
      <c r="A34" s="11" t="s">
        <v>41</v>
      </c>
      <c r="B34" s="20">
        <v>1</v>
      </c>
      <c r="C34" s="20">
        <v>0</v>
      </c>
      <c r="D34" s="20">
        <v>2</v>
      </c>
      <c r="E34" s="20">
        <v>0</v>
      </c>
      <c r="F34" s="20">
        <v>16</v>
      </c>
      <c r="G34" s="20">
        <v>7</v>
      </c>
      <c r="H34" s="19">
        <v>26</v>
      </c>
      <c r="I34" s="20">
        <v>0</v>
      </c>
      <c r="J34" s="21">
        <v>26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315170</v>
      </c>
      <c r="C36" s="16">
        <f t="shared" ref="C36:J36" si="1">SUM(C25:C34)</f>
        <v>165768</v>
      </c>
      <c r="D36" s="16">
        <f t="shared" si="1"/>
        <v>69500</v>
      </c>
      <c r="E36" s="16">
        <f t="shared" si="1"/>
        <v>36344</v>
      </c>
      <c r="F36" s="16">
        <f t="shared" si="1"/>
        <v>95635</v>
      </c>
      <c r="G36" s="16">
        <f t="shared" si="1"/>
        <v>56797</v>
      </c>
      <c r="H36" s="16">
        <f t="shared" si="1"/>
        <v>739214</v>
      </c>
      <c r="I36" s="16">
        <f t="shared" si="1"/>
        <v>6623</v>
      </c>
      <c r="J36" s="16">
        <f t="shared" si="1"/>
        <v>745837</v>
      </c>
    </row>
    <row r="37" spans="1:11" ht="30" customHeight="1" thickTop="1" thickBot="1" x14ac:dyDescent="0.3">
      <c r="A37" s="7" t="s">
        <v>27</v>
      </c>
      <c r="B37" s="17">
        <f>SUM(B24,B36)</f>
        <v>351723</v>
      </c>
      <c r="C37" s="17">
        <f t="shared" ref="C37:J37" si="2">SUM(C24,C36)</f>
        <v>206633</v>
      </c>
      <c r="D37" s="17">
        <f t="shared" si="2"/>
        <v>88646</v>
      </c>
      <c r="E37" s="17">
        <f t="shared" si="2"/>
        <v>40273</v>
      </c>
      <c r="F37" s="17">
        <f t="shared" si="2"/>
        <v>109100</v>
      </c>
      <c r="G37" s="17">
        <f t="shared" si="2"/>
        <v>73741</v>
      </c>
      <c r="H37" s="17">
        <f t="shared" si="2"/>
        <v>870116</v>
      </c>
      <c r="I37" s="17">
        <f t="shared" si="2"/>
        <v>7855</v>
      </c>
      <c r="J37" s="17">
        <f t="shared" si="2"/>
        <v>877971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B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44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43</v>
      </c>
      <c r="C9" s="20">
        <v>40</v>
      </c>
      <c r="D9" s="20">
        <v>26</v>
      </c>
      <c r="E9" s="20">
        <v>4</v>
      </c>
      <c r="F9" s="20">
        <v>44</v>
      </c>
      <c r="G9" s="20">
        <v>27</v>
      </c>
      <c r="H9" s="19">
        <v>184</v>
      </c>
      <c r="I9" s="20">
        <v>2</v>
      </c>
      <c r="J9" s="21">
        <v>186</v>
      </c>
    </row>
    <row r="10" spans="1:10" x14ac:dyDescent="0.25">
      <c r="A10" s="11" t="s">
        <v>4</v>
      </c>
      <c r="B10" s="20">
        <v>123</v>
      </c>
      <c r="C10" s="20">
        <v>70</v>
      </c>
      <c r="D10" s="20">
        <v>28</v>
      </c>
      <c r="E10" s="20">
        <v>6</v>
      </c>
      <c r="F10" s="20">
        <v>113</v>
      </c>
      <c r="G10" s="20">
        <v>52</v>
      </c>
      <c r="H10" s="19">
        <v>392</v>
      </c>
      <c r="I10" s="20">
        <v>1</v>
      </c>
      <c r="J10" s="21">
        <v>393</v>
      </c>
    </row>
    <row r="11" spans="1:10" x14ac:dyDescent="0.25">
      <c r="A11" s="11" t="s">
        <v>5</v>
      </c>
      <c r="B11" s="20">
        <v>1425</v>
      </c>
      <c r="C11" s="20">
        <v>2011</v>
      </c>
      <c r="D11" s="20">
        <v>2174</v>
      </c>
      <c r="E11" s="20">
        <v>296</v>
      </c>
      <c r="F11" s="20">
        <v>704</v>
      </c>
      <c r="G11" s="20">
        <v>1146</v>
      </c>
      <c r="H11" s="19">
        <v>7756</v>
      </c>
      <c r="I11" s="20">
        <v>43</v>
      </c>
      <c r="J11" s="21">
        <v>7799</v>
      </c>
    </row>
    <row r="12" spans="1:10" x14ac:dyDescent="0.25">
      <c r="A12" s="11" t="s">
        <v>6</v>
      </c>
      <c r="B12" s="20">
        <v>3638</v>
      </c>
      <c r="C12" s="20">
        <v>7533</v>
      </c>
      <c r="D12" s="20">
        <v>5128</v>
      </c>
      <c r="E12" s="20">
        <v>1141</v>
      </c>
      <c r="F12" s="20">
        <v>3289</v>
      </c>
      <c r="G12" s="20">
        <v>3427</v>
      </c>
      <c r="H12" s="19">
        <v>24156</v>
      </c>
      <c r="I12" s="20">
        <v>154</v>
      </c>
      <c r="J12" s="21">
        <v>24310</v>
      </c>
    </row>
    <row r="13" spans="1:10" x14ac:dyDescent="0.25">
      <c r="A13" s="11" t="s">
        <v>7</v>
      </c>
      <c r="B13" s="20">
        <v>6484</v>
      </c>
      <c r="C13" s="20">
        <v>11675</v>
      </c>
      <c r="D13" s="20">
        <v>7330</v>
      </c>
      <c r="E13" s="20">
        <v>1461</v>
      </c>
      <c r="F13" s="20">
        <v>4892</v>
      </c>
      <c r="G13" s="20">
        <v>7254</v>
      </c>
      <c r="H13" s="19">
        <v>39096</v>
      </c>
      <c r="I13" s="20">
        <v>233</v>
      </c>
      <c r="J13" s="21">
        <v>39329</v>
      </c>
    </row>
    <row r="14" spans="1:10" x14ac:dyDescent="0.25">
      <c r="A14" s="11" t="s">
        <v>8</v>
      </c>
      <c r="B14" s="20">
        <v>8864</v>
      </c>
      <c r="C14" s="20">
        <v>10196</v>
      </c>
      <c r="D14" s="20">
        <v>2947</v>
      </c>
      <c r="E14" s="20">
        <v>551</v>
      </c>
      <c r="F14" s="20">
        <v>2490</v>
      </c>
      <c r="G14" s="20">
        <v>4064</v>
      </c>
      <c r="H14" s="19">
        <v>29112</v>
      </c>
      <c r="I14" s="20">
        <v>366</v>
      </c>
      <c r="J14" s="21">
        <v>29478</v>
      </c>
    </row>
    <row r="15" spans="1:10" x14ac:dyDescent="0.25">
      <c r="A15" s="11" t="s">
        <v>9</v>
      </c>
      <c r="B15" s="20">
        <v>4823</v>
      </c>
      <c r="C15" s="20">
        <v>4647</v>
      </c>
      <c r="D15" s="20">
        <v>610</v>
      </c>
      <c r="E15" s="20">
        <v>19</v>
      </c>
      <c r="F15" s="20">
        <v>1124</v>
      </c>
      <c r="G15" s="20">
        <v>770</v>
      </c>
      <c r="H15" s="19">
        <v>11993</v>
      </c>
      <c r="I15" s="20">
        <v>142</v>
      </c>
      <c r="J15" s="21">
        <v>12135</v>
      </c>
    </row>
    <row r="16" spans="1:10" x14ac:dyDescent="0.25">
      <c r="A16" s="11" t="s">
        <v>10</v>
      </c>
      <c r="B16" s="20">
        <v>3500</v>
      </c>
      <c r="C16" s="20">
        <v>2047</v>
      </c>
      <c r="D16" s="20">
        <v>515</v>
      </c>
      <c r="E16" s="20">
        <v>18</v>
      </c>
      <c r="F16" s="20">
        <v>918</v>
      </c>
      <c r="G16" s="20">
        <v>391</v>
      </c>
      <c r="H16" s="19">
        <v>7389</v>
      </c>
      <c r="I16" s="20">
        <v>115</v>
      </c>
      <c r="J16" s="21">
        <v>7504</v>
      </c>
    </row>
    <row r="17" spans="1:10" x14ac:dyDescent="0.25">
      <c r="A17" s="11" t="s">
        <v>11</v>
      </c>
      <c r="B17" s="20">
        <v>419</v>
      </c>
      <c r="C17" s="20">
        <v>58</v>
      </c>
      <c r="D17" s="20">
        <v>0</v>
      </c>
      <c r="E17" s="20">
        <v>25</v>
      </c>
      <c r="F17" s="20">
        <v>0</v>
      </c>
      <c r="G17" s="20">
        <v>0</v>
      </c>
      <c r="H17" s="19">
        <v>502</v>
      </c>
      <c r="I17" s="20">
        <v>0</v>
      </c>
      <c r="J17" s="21">
        <v>502</v>
      </c>
    </row>
    <row r="18" spans="1:10" x14ac:dyDescent="0.25">
      <c r="A18" s="11" t="s">
        <v>12</v>
      </c>
      <c r="B18" s="20">
        <v>2250</v>
      </c>
      <c r="C18" s="20">
        <v>947</v>
      </c>
      <c r="D18" s="20">
        <v>86</v>
      </c>
      <c r="E18" s="20">
        <v>134</v>
      </c>
      <c r="F18" s="20">
        <v>0</v>
      </c>
      <c r="G18" s="20">
        <v>0</v>
      </c>
      <c r="H18" s="19">
        <v>3417</v>
      </c>
      <c r="I18" s="20">
        <v>55</v>
      </c>
      <c r="J18" s="21">
        <v>3472</v>
      </c>
    </row>
    <row r="19" spans="1:10" x14ac:dyDescent="0.25">
      <c r="A19" s="11" t="s">
        <v>13</v>
      </c>
      <c r="B19" s="20">
        <v>1760</v>
      </c>
      <c r="C19" s="20">
        <v>685</v>
      </c>
      <c r="D19" s="20">
        <v>58</v>
      </c>
      <c r="E19" s="20">
        <v>108</v>
      </c>
      <c r="F19" s="20">
        <v>0</v>
      </c>
      <c r="G19" s="20">
        <v>0</v>
      </c>
      <c r="H19" s="19">
        <v>2611</v>
      </c>
      <c r="I19" s="20">
        <v>58</v>
      </c>
      <c r="J19" s="21">
        <v>2669</v>
      </c>
    </row>
    <row r="20" spans="1:10" x14ac:dyDescent="0.25">
      <c r="A20" s="11" t="s">
        <v>14</v>
      </c>
      <c r="B20" s="20">
        <v>2402</v>
      </c>
      <c r="C20" s="20">
        <v>903</v>
      </c>
      <c r="D20" s="20">
        <v>83</v>
      </c>
      <c r="E20" s="20">
        <v>104</v>
      </c>
      <c r="F20" s="20">
        <v>0</v>
      </c>
      <c r="G20" s="20">
        <v>0</v>
      </c>
      <c r="H20" s="19">
        <v>3492</v>
      </c>
      <c r="I20" s="20">
        <v>60</v>
      </c>
      <c r="J20" s="21">
        <v>3552</v>
      </c>
    </row>
    <row r="21" spans="1:10" x14ac:dyDescent="0.25">
      <c r="A21" s="11" t="s">
        <v>15</v>
      </c>
      <c r="B21" s="20">
        <v>718</v>
      </c>
      <c r="C21" s="20">
        <v>169</v>
      </c>
      <c r="D21" s="20">
        <v>0</v>
      </c>
      <c r="E21" s="20">
        <v>38</v>
      </c>
      <c r="F21" s="20">
        <v>0</v>
      </c>
      <c r="G21" s="20">
        <v>0</v>
      </c>
      <c r="H21" s="19">
        <v>925</v>
      </c>
      <c r="I21" s="20">
        <v>0</v>
      </c>
      <c r="J21" s="21">
        <v>925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7</v>
      </c>
      <c r="G22" s="20">
        <v>2</v>
      </c>
      <c r="H22" s="19">
        <v>10</v>
      </c>
      <c r="I22" s="20">
        <v>0</v>
      </c>
      <c r="J22" s="21">
        <v>10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36450</v>
      </c>
      <c r="C24" s="16">
        <f t="shared" ref="C24:J24" si="0">SUM(C7:C22)</f>
        <v>40981</v>
      </c>
      <c r="D24" s="16">
        <f t="shared" si="0"/>
        <v>18985</v>
      </c>
      <c r="E24" s="16">
        <f t="shared" si="0"/>
        <v>3905</v>
      </c>
      <c r="F24" s="16">
        <f t="shared" si="0"/>
        <v>13582</v>
      </c>
      <c r="G24" s="16">
        <f t="shared" si="0"/>
        <v>17133</v>
      </c>
      <c r="H24" s="16">
        <f t="shared" si="0"/>
        <v>131036</v>
      </c>
      <c r="I24" s="16">
        <f t="shared" si="0"/>
        <v>1229</v>
      </c>
      <c r="J24" s="16">
        <f t="shared" si="0"/>
        <v>132265</v>
      </c>
    </row>
    <row r="25" spans="1:10" x14ac:dyDescent="0.25">
      <c r="A25" s="11" t="s">
        <v>17</v>
      </c>
      <c r="B25" s="20">
        <v>1907</v>
      </c>
      <c r="C25" s="20">
        <v>1614</v>
      </c>
      <c r="D25" s="20">
        <v>445</v>
      </c>
      <c r="E25" s="20">
        <v>165</v>
      </c>
      <c r="F25" s="20">
        <v>2190</v>
      </c>
      <c r="G25" s="20">
        <v>1220</v>
      </c>
      <c r="H25" s="19">
        <v>7541</v>
      </c>
      <c r="I25" s="20">
        <v>87</v>
      </c>
      <c r="J25" s="21">
        <v>7628</v>
      </c>
    </row>
    <row r="26" spans="1:10" x14ac:dyDescent="0.25">
      <c r="A26" s="11" t="s">
        <v>18</v>
      </c>
      <c r="B26" s="20">
        <v>7844</v>
      </c>
      <c r="C26" s="20">
        <v>7284</v>
      </c>
      <c r="D26" s="20">
        <v>1200</v>
      </c>
      <c r="E26" s="20">
        <v>490</v>
      </c>
      <c r="F26" s="20">
        <v>4565</v>
      </c>
      <c r="G26" s="20">
        <v>2886</v>
      </c>
      <c r="H26" s="19">
        <v>24269</v>
      </c>
      <c r="I26" s="20">
        <v>183</v>
      </c>
      <c r="J26" s="21">
        <v>24452</v>
      </c>
    </row>
    <row r="27" spans="1:10" x14ac:dyDescent="0.25">
      <c r="A27" s="11" t="s">
        <v>19</v>
      </c>
      <c r="B27" s="20">
        <v>21297</v>
      </c>
      <c r="C27" s="20">
        <v>17205</v>
      </c>
      <c r="D27" s="20">
        <v>4573</v>
      </c>
      <c r="E27" s="20">
        <v>1355</v>
      </c>
      <c r="F27" s="20">
        <v>17272</v>
      </c>
      <c r="G27" s="20">
        <v>10561</v>
      </c>
      <c r="H27" s="19">
        <v>72263</v>
      </c>
      <c r="I27" s="20">
        <v>604</v>
      </c>
      <c r="J27" s="21">
        <v>72867</v>
      </c>
    </row>
    <row r="28" spans="1:10" x14ac:dyDescent="0.25">
      <c r="A28" s="11" t="s">
        <v>20</v>
      </c>
      <c r="B28" s="20">
        <v>37733</v>
      </c>
      <c r="C28" s="20">
        <v>22391</v>
      </c>
      <c r="D28" s="20">
        <v>15230</v>
      </c>
      <c r="E28" s="20">
        <v>1927</v>
      </c>
      <c r="F28" s="20">
        <v>22131</v>
      </c>
      <c r="G28" s="20">
        <v>17541</v>
      </c>
      <c r="H28" s="19">
        <v>116953</v>
      </c>
      <c r="I28" s="20">
        <v>1299</v>
      </c>
      <c r="J28" s="21">
        <v>118252</v>
      </c>
    </row>
    <row r="29" spans="1:10" x14ac:dyDescent="0.25">
      <c r="A29" s="11" t="s">
        <v>21</v>
      </c>
      <c r="B29" s="20">
        <v>64887</v>
      </c>
      <c r="C29" s="20">
        <v>27153</v>
      </c>
      <c r="D29" s="20">
        <v>23443</v>
      </c>
      <c r="E29" s="20">
        <v>5063</v>
      </c>
      <c r="F29" s="20">
        <v>22769</v>
      </c>
      <c r="G29" s="20">
        <v>12269</v>
      </c>
      <c r="H29" s="19">
        <v>155584</v>
      </c>
      <c r="I29" s="20">
        <v>1717</v>
      </c>
      <c r="J29" s="21">
        <v>157301</v>
      </c>
    </row>
    <row r="30" spans="1:10" x14ac:dyDescent="0.25">
      <c r="A30" s="11" t="s">
        <v>22</v>
      </c>
      <c r="B30" s="20">
        <v>106930</v>
      </c>
      <c r="C30" s="20">
        <v>46173</v>
      </c>
      <c r="D30" s="20">
        <v>16597</v>
      </c>
      <c r="E30" s="20">
        <v>7705</v>
      </c>
      <c r="F30" s="20">
        <v>17934</v>
      </c>
      <c r="G30" s="20">
        <v>9182</v>
      </c>
      <c r="H30" s="19">
        <v>204521</v>
      </c>
      <c r="I30" s="20">
        <v>2173</v>
      </c>
      <c r="J30" s="21">
        <v>206694</v>
      </c>
    </row>
    <row r="31" spans="1:10" x14ac:dyDescent="0.25">
      <c r="A31" s="11" t="s">
        <v>23</v>
      </c>
      <c r="B31" s="20">
        <v>37880</v>
      </c>
      <c r="C31" s="20">
        <v>19853</v>
      </c>
      <c r="D31" s="20">
        <v>6684</v>
      </c>
      <c r="E31" s="20">
        <v>11701</v>
      </c>
      <c r="F31" s="20">
        <v>8329</v>
      </c>
      <c r="G31" s="20">
        <v>2770</v>
      </c>
      <c r="H31" s="19">
        <v>87217</v>
      </c>
      <c r="I31" s="20">
        <v>460</v>
      </c>
      <c r="J31" s="21">
        <v>87677</v>
      </c>
    </row>
    <row r="32" spans="1:10" x14ac:dyDescent="0.25">
      <c r="A32" s="11" t="s">
        <v>24</v>
      </c>
      <c r="B32" s="20">
        <v>16233</v>
      </c>
      <c r="C32" s="20">
        <v>9833</v>
      </c>
      <c r="D32" s="20">
        <v>723</v>
      </c>
      <c r="E32" s="20">
        <v>4887</v>
      </c>
      <c r="F32" s="20">
        <v>424</v>
      </c>
      <c r="G32" s="20">
        <v>435</v>
      </c>
      <c r="H32" s="19">
        <v>32535</v>
      </c>
      <c r="I32" s="20">
        <v>238</v>
      </c>
      <c r="J32" s="21">
        <v>32773</v>
      </c>
    </row>
    <row r="33" spans="1:10" x14ac:dyDescent="0.25">
      <c r="A33" s="11" t="s">
        <v>25</v>
      </c>
      <c r="B33" s="20">
        <v>20877</v>
      </c>
      <c r="C33" s="20">
        <v>14659</v>
      </c>
      <c r="D33" s="20">
        <v>418</v>
      </c>
      <c r="E33" s="20">
        <v>3228</v>
      </c>
      <c r="F33" s="20">
        <v>682</v>
      </c>
      <c r="G33" s="20">
        <v>530</v>
      </c>
      <c r="H33" s="19">
        <v>40394</v>
      </c>
      <c r="I33" s="20">
        <v>11</v>
      </c>
      <c r="J33" s="21">
        <v>40405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1</v>
      </c>
      <c r="E34" s="20">
        <v>0</v>
      </c>
      <c r="F34" s="20">
        <v>22</v>
      </c>
      <c r="G34" s="20">
        <v>21</v>
      </c>
      <c r="H34" s="19">
        <v>45</v>
      </c>
      <c r="I34" s="20">
        <v>0</v>
      </c>
      <c r="J34" s="21">
        <v>45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315589</v>
      </c>
      <c r="C36" s="16">
        <f t="shared" ref="C36:J36" si="1">SUM(C25:C34)</f>
        <v>166165</v>
      </c>
      <c r="D36" s="16">
        <f t="shared" si="1"/>
        <v>69314</v>
      </c>
      <c r="E36" s="16">
        <f t="shared" si="1"/>
        <v>36521</v>
      </c>
      <c r="F36" s="16">
        <f t="shared" si="1"/>
        <v>96318</v>
      </c>
      <c r="G36" s="16">
        <f t="shared" si="1"/>
        <v>57415</v>
      </c>
      <c r="H36" s="16">
        <f t="shared" si="1"/>
        <v>741322</v>
      </c>
      <c r="I36" s="16">
        <f t="shared" si="1"/>
        <v>6772</v>
      </c>
      <c r="J36" s="16">
        <f t="shared" si="1"/>
        <v>748094</v>
      </c>
    </row>
    <row r="37" spans="1:10" ht="30" customHeight="1" thickTop="1" thickBot="1" x14ac:dyDescent="0.3">
      <c r="A37" s="7" t="s">
        <v>27</v>
      </c>
      <c r="B37" s="17">
        <f>SUM(B24,B36)</f>
        <v>352039</v>
      </c>
      <c r="C37" s="17">
        <f t="shared" ref="C37:J37" si="2">SUM(C24,C36)</f>
        <v>207146</v>
      </c>
      <c r="D37" s="17">
        <f t="shared" si="2"/>
        <v>88299</v>
      </c>
      <c r="E37" s="17">
        <f t="shared" si="2"/>
        <v>40426</v>
      </c>
      <c r="F37" s="17">
        <f t="shared" si="2"/>
        <v>109900</v>
      </c>
      <c r="G37" s="17">
        <f t="shared" si="2"/>
        <v>74548</v>
      </c>
      <c r="H37" s="17">
        <f t="shared" si="2"/>
        <v>872358</v>
      </c>
      <c r="I37" s="17">
        <f t="shared" si="2"/>
        <v>8001</v>
      </c>
      <c r="J37" s="17">
        <f t="shared" si="2"/>
        <v>880359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45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42</v>
      </c>
      <c r="C9" s="20">
        <v>50</v>
      </c>
      <c r="D9" s="20">
        <v>25</v>
      </c>
      <c r="E9" s="20">
        <v>4</v>
      </c>
      <c r="F9" s="20">
        <v>43</v>
      </c>
      <c r="G9" s="20">
        <v>28</v>
      </c>
      <c r="H9" s="19">
        <v>192</v>
      </c>
      <c r="I9" s="20">
        <v>2</v>
      </c>
      <c r="J9" s="21">
        <v>194</v>
      </c>
    </row>
    <row r="10" spans="1:10" x14ac:dyDescent="0.25">
      <c r="A10" s="11" t="s">
        <v>4</v>
      </c>
      <c r="B10" s="20">
        <v>125</v>
      </c>
      <c r="C10" s="20">
        <v>62</v>
      </c>
      <c r="D10" s="20">
        <v>29</v>
      </c>
      <c r="E10" s="20">
        <v>6</v>
      </c>
      <c r="F10" s="20">
        <v>112</v>
      </c>
      <c r="G10" s="20">
        <v>51</v>
      </c>
      <c r="H10" s="19">
        <v>385</v>
      </c>
      <c r="I10" s="20">
        <v>1</v>
      </c>
      <c r="J10" s="21">
        <v>386</v>
      </c>
    </row>
    <row r="11" spans="1:10" x14ac:dyDescent="0.25">
      <c r="A11" s="11" t="s">
        <v>5</v>
      </c>
      <c r="B11" s="20">
        <v>1417</v>
      </c>
      <c r="C11" s="20">
        <v>2125</v>
      </c>
      <c r="D11" s="20">
        <v>2156</v>
      </c>
      <c r="E11" s="20">
        <v>292</v>
      </c>
      <c r="F11" s="20">
        <v>692</v>
      </c>
      <c r="G11" s="20">
        <v>1138</v>
      </c>
      <c r="H11" s="19">
        <v>7820</v>
      </c>
      <c r="I11" s="20">
        <v>43</v>
      </c>
      <c r="J11" s="21">
        <v>7863</v>
      </c>
    </row>
    <row r="12" spans="1:10" x14ac:dyDescent="0.25">
      <c r="A12" s="11" t="s">
        <v>6</v>
      </c>
      <c r="B12" s="20">
        <v>3632</v>
      </c>
      <c r="C12" s="20">
        <v>7399</v>
      </c>
      <c r="D12" s="20">
        <v>5075</v>
      </c>
      <c r="E12" s="20">
        <v>1127</v>
      </c>
      <c r="F12" s="20">
        <v>3305</v>
      </c>
      <c r="G12" s="20">
        <v>3439</v>
      </c>
      <c r="H12" s="19">
        <v>23977</v>
      </c>
      <c r="I12" s="20">
        <v>148</v>
      </c>
      <c r="J12" s="21">
        <v>24125</v>
      </c>
    </row>
    <row r="13" spans="1:10" x14ac:dyDescent="0.25">
      <c r="A13" s="11" t="s">
        <v>7</v>
      </c>
      <c r="B13" s="20">
        <v>6546</v>
      </c>
      <c r="C13" s="20">
        <v>11751</v>
      </c>
      <c r="D13" s="20">
        <v>7301</v>
      </c>
      <c r="E13" s="20">
        <v>1454</v>
      </c>
      <c r="F13" s="20">
        <v>4917</v>
      </c>
      <c r="G13" s="20">
        <v>7265</v>
      </c>
      <c r="H13" s="19">
        <v>39234</v>
      </c>
      <c r="I13" s="20">
        <v>227</v>
      </c>
      <c r="J13" s="21">
        <v>39461</v>
      </c>
    </row>
    <row r="14" spans="1:10" x14ac:dyDescent="0.25">
      <c r="A14" s="11" t="s">
        <v>8</v>
      </c>
      <c r="B14" s="20">
        <v>8798</v>
      </c>
      <c r="C14" s="20">
        <v>10186</v>
      </c>
      <c r="D14" s="20">
        <v>2984</v>
      </c>
      <c r="E14" s="20">
        <v>567</v>
      </c>
      <c r="F14" s="20">
        <v>2539</v>
      </c>
      <c r="G14" s="20">
        <v>4107</v>
      </c>
      <c r="H14" s="19">
        <v>29181</v>
      </c>
      <c r="I14" s="20">
        <v>395</v>
      </c>
      <c r="J14" s="21">
        <v>29576</v>
      </c>
    </row>
    <row r="15" spans="1:10" x14ac:dyDescent="0.25">
      <c r="A15" s="11" t="s">
        <v>9</v>
      </c>
      <c r="B15" s="20">
        <v>4801</v>
      </c>
      <c r="C15" s="20">
        <v>4617</v>
      </c>
      <c r="D15" s="20">
        <v>629</v>
      </c>
      <c r="E15" s="20">
        <v>18</v>
      </c>
      <c r="F15" s="20">
        <v>1100</v>
      </c>
      <c r="G15" s="20">
        <v>778</v>
      </c>
      <c r="H15" s="19">
        <v>11943</v>
      </c>
      <c r="I15" s="20">
        <v>107</v>
      </c>
      <c r="J15" s="21">
        <v>12050</v>
      </c>
    </row>
    <row r="16" spans="1:10" x14ac:dyDescent="0.25">
      <c r="A16" s="11" t="s">
        <v>10</v>
      </c>
      <c r="B16" s="20">
        <v>3482</v>
      </c>
      <c r="C16" s="20">
        <v>1999</v>
      </c>
      <c r="D16" s="20">
        <v>506</v>
      </c>
      <c r="E16" s="20">
        <v>17</v>
      </c>
      <c r="F16" s="20">
        <v>913</v>
      </c>
      <c r="G16" s="20">
        <v>417</v>
      </c>
      <c r="H16" s="19">
        <v>7334</v>
      </c>
      <c r="I16" s="20">
        <v>108</v>
      </c>
      <c r="J16" s="21">
        <v>7442</v>
      </c>
    </row>
    <row r="17" spans="1:10" x14ac:dyDescent="0.25">
      <c r="A17" s="11" t="s">
        <v>11</v>
      </c>
      <c r="B17" s="20">
        <v>433</v>
      </c>
      <c r="C17" s="20">
        <v>59</v>
      </c>
      <c r="D17" s="20">
        <v>0</v>
      </c>
      <c r="E17" s="20">
        <v>25</v>
      </c>
      <c r="F17" s="20">
        <v>0</v>
      </c>
      <c r="G17" s="20">
        <v>0</v>
      </c>
      <c r="H17" s="19">
        <v>517</v>
      </c>
      <c r="I17" s="20">
        <v>0</v>
      </c>
      <c r="J17" s="21">
        <v>517</v>
      </c>
    </row>
    <row r="18" spans="1:10" x14ac:dyDescent="0.25">
      <c r="A18" s="11" t="s">
        <v>12</v>
      </c>
      <c r="B18" s="20">
        <v>2224</v>
      </c>
      <c r="C18" s="20">
        <v>937</v>
      </c>
      <c r="D18" s="20">
        <v>87</v>
      </c>
      <c r="E18" s="20">
        <v>132</v>
      </c>
      <c r="F18" s="20">
        <v>0</v>
      </c>
      <c r="G18" s="20">
        <v>0</v>
      </c>
      <c r="H18" s="19">
        <v>3380</v>
      </c>
      <c r="I18" s="20">
        <v>54</v>
      </c>
      <c r="J18" s="21">
        <v>3434</v>
      </c>
    </row>
    <row r="19" spans="1:10" x14ac:dyDescent="0.25">
      <c r="A19" s="11" t="s">
        <v>13</v>
      </c>
      <c r="B19" s="20">
        <v>1753</v>
      </c>
      <c r="C19" s="20">
        <v>682</v>
      </c>
      <c r="D19" s="20">
        <v>61</v>
      </c>
      <c r="E19" s="20">
        <v>107</v>
      </c>
      <c r="F19" s="20">
        <v>0</v>
      </c>
      <c r="G19" s="20">
        <v>0</v>
      </c>
      <c r="H19" s="19">
        <v>2603</v>
      </c>
      <c r="I19" s="20">
        <v>57</v>
      </c>
      <c r="J19" s="21">
        <v>2660</v>
      </c>
    </row>
    <row r="20" spans="1:10" x14ac:dyDescent="0.25">
      <c r="A20" s="11" t="s">
        <v>14</v>
      </c>
      <c r="B20" s="20">
        <v>2390</v>
      </c>
      <c r="C20" s="20">
        <v>915</v>
      </c>
      <c r="D20" s="20">
        <v>80</v>
      </c>
      <c r="E20" s="20">
        <v>105</v>
      </c>
      <c r="F20" s="20">
        <v>0</v>
      </c>
      <c r="G20" s="20">
        <v>0</v>
      </c>
      <c r="H20" s="19">
        <v>3490</v>
      </c>
      <c r="I20" s="20">
        <v>57</v>
      </c>
      <c r="J20" s="21">
        <v>3547</v>
      </c>
    </row>
    <row r="21" spans="1:10" x14ac:dyDescent="0.25">
      <c r="A21" s="11" t="s">
        <v>15</v>
      </c>
      <c r="B21" s="20">
        <v>719</v>
      </c>
      <c r="C21" s="20">
        <v>165</v>
      </c>
      <c r="D21" s="20">
        <v>0</v>
      </c>
      <c r="E21" s="20">
        <v>52</v>
      </c>
      <c r="F21" s="20">
        <v>0</v>
      </c>
      <c r="G21" s="20">
        <v>0</v>
      </c>
      <c r="H21" s="19">
        <v>936</v>
      </c>
      <c r="I21" s="20">
        <v>0</v>
      </c>
      <c r="J21" s="21">
        <v>936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6</v>
      </c>
      <c r="G22" s="20">
        <v>2</v>
      </c>
      <c r="H22" s="19">
        <v>9</v>
      </c>
      <c r="I22" s="20">
        <v>0</v>
      </c>
      <c r="J22" s="21">
        <v>9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36363</v>
      </c>
      <c r="C24" s="16">
        <f t="shared" ref="C24:J24" si="0">SUM(C7:C22)</f>
        <v>40947</v>
      </c>
      <c r="D24" s="16">
        <f t="shared" si="0"/>
        <v>18933</v>
      </c>
      <c r="E24" s="16">
        <f t="shared" si="0"/>
        <v>3906</v>
      </c>
      <c r="F24" s="16">
        <f t="shared" si="0"/>
        <v>13628</v>
      </c>
      <c r="G24" s="16">
        <f t="shared" si="0"/>
        <v>17225</v>
      </c>
      <c r="H24" s="16">
        <f t="shared" si="0"/>
        <v>131002</v>
      </c>
      <c r="I24" s="16">
        <f t="shared" si="0"/>
        <v>1199</v>
      </c>
      <c r="J24" s="16">
        <f t="shared" si="0"/>
        <v>132201</v>
      </c>
    </row>
    <row r="25" spans="1:10" x14ac:dyDescent="0.25">
      <c r="A25" s="11" t="s">
        <v>17</v>
      </c>
      <c r="B25" s="20">
        <v>1915</v>
      </c>
      <c r="C25" s="20">
        <v>1621</v>
      </c>
      <c r="D25" s="20">
        <v>453</v>
      </c>
      <c r="E25" s="20">
        <v>167</v>
      </c>
      <c r="F25" s="20">
        <v>2214</v>
      </c>
      <c r="G25" s="20">
        <v>1215</v>
      </c>
      <c r="H25" s="19">
        <v>7585</v>
      </c>
      <c r="I25" s="20">
        <v>82</v>
      </c>
      <c r="J25" s="21">
        <v>7667</v>
      </c>
    </row>
    <row r="26" spans="1:10" x14ac:dyDescent="0.25">
      <c r="A26" s="11" t="s">
        <v>18</v>
      </c>
      <c r="B26" s="20">
        <v>7873</v>
      </c>
      <c r="C26" s="20">
        <v>7335</v>
      </c>
      <c r="D26" s="20">
        <v>1215</v>
      </c>
      <c r="E26" s="20">
        <v>486</v>
      </c>
      <c r="F26" s="20">
        <v>4580</v>
      </c>
      <c r="G26" s="20">
        <v>2880</v>
      </c>
      <c r="H26" s="19">
        <v>24369</v>
      </c>
      <c r="I26" s="20">
        <v>178</v>
      </c>
      <c r="J26" s="21">
        <v>24547</v>
      </c>
    </row>
    <row r="27" spans="1:10" x14ac:dyDescent="0.25">
      <c r="A27" s="11" t="s">
        <v>19</v>
      </c>
      <c r="B27" s="20">
        <v>21320</v>
      </c>
      <c r="C27" s="20">
        <v>17195</v>
      </c>
      <c r="D27" s="20">
        <v>4621</v>
      </c>
      <c r="E27" s="20">
        <v>1343</v>
      </c>
      <c r="F27" s="20">
        <v>17421</v>
      </c>
      <c r="G27" s="20">
        <v>10542</v>
      </c>
      <c r="H27" s="19">
        <v>72442</v>
      </c>
      <c r="I27" s="20">
        <v>585</v>
      </c>
      <c r="J27" s="21">
        <v>73027</v>
      </c>
    </row>
    <row r="28" spans="1:10" x14ac:dyDescent="0.25">
      <c r="A28" s="11" t="s">
        <v>20</v>
      </c>
      <c r="B28" s="20">
        <v>37549</v>
      </c>
      <c r="C28" s="20">
        <v>22608</v>
      </c>
      <c r="D28" s="20">
        <v>15366</v>
      </c>
      <c r="E28" s="20">
        <v>1907</v>
      </c>
      <c r="F28" s="20">
        <v>22215</v>
      </c>
      <c r="G28" s="20">
        <v>17507</v>
      </c>
      <c r="H28" s="19">
        <v>117152</v>
      </c>
      <c r="I28" s="20">
        <v>1255</v>
      </c>
      <c r="J28" s="21">
        <v>118407</v>
      </c>
    </row>
    <row r="29" spans="1:10" x14ac:dyDescent="0.25">
      <c r="A29" s="11" t="s">
        <v>21</v>
      </c>
      <c r="B29" s="20">
        <v>64879</v>
      </c>
      <c r="C29" s="20">
        <v>27274</v>
      </c>
      <c r="D29" s="20">
        <v>23529</v>
      </c>
      <c r="E29" s="20">
        <v>4977</v>
      </c>
      <c r="F29" s="20">
        <v>22771</v>
      </c>
      <c r="G29" s="20">
        <v>12314</v>
      </c>
      <c r="H29" s="19">
        <v>155744</v>
      </c>
      <c r="I29" s="20">
        <v>1679</v>
      </c>
      <c r="J29" s="21">
        <v>157423</v>
      </c>
    </row>
    <row r="30" spans="1:10" x14ac:dyDescent="0.25">
      <c r="A30" s="11" t="s">
        <v>22</v>
      </c>
      <c r="B30" s="20">
        <v>106988</v>
      </c>
      <c r="C30" s="20">
        <v>46316</v>
      </c>
      <c r="D30" s="20">
        <v>16649</v>
      </c>
      <c r="E30" s="20">
        <v>7696</v>
      </c>
      <c r="F30" s="20">
        <v>18268</v>
      </c>
      <c r="G30" s="20">
        <v>9303</v>
      </c>
      <c r="H30" s="19">
        <v>205220</v>
      </c>
      <c r="I30" s="20">
        <v>2144</v>
      </c>
      <c r="J30" s="21">
        <v>207364</v>
      </c>
    </row>
    <row r="31" spans="1:10" x14ac:dyDescent="0.25">
      <c r="A31" s="11" t="s">
        <v>23</v>
      </c>
      <c r="B31" s="20">
        <v>37490</v>
      </c>
      <c r="C31" s="20">
        <v>19973</v>
      </c>
      <c r="D31" s="20">
        <v>6808</v>
      </c>
      <c r="E31" s="20">
        <v>11857</v>
      </c>
      <c r="F31" s="20">
        <v>8220</v>
      </c>
      <c r="G31" s="20">
        <v>2792</v>
      </c>
      <c r="H31" s="19">
        <v>87140</v>
      </c>
      <c r="I31" s="20">
        <v>460</v>
      </c>
      <c r="J31" s="21">
        <v>87600</v>
      </c>
    </row>
    <row r="32" spans="1:10" x14ac:dyDescent="0.25">
      <c r="A32" s="11" t="s">
        <v>24</v>
      </c>
      <c r="B32" s="20">
        <v>16582</v>
      </c>
      <c r="C32" s="20">
        <v>11266</v>
      </c>
      <c r="D32" s="20">
        <v>718</v>
      </c>
      <c r="E32" s="20">
        <v>5004</v>
      </c>
      <c r="F32" s="20">
        <v>423</v>
      </c>
      <c r="G32" s="20">
        <v>451</v>
      </c>
      <c r="H32" s="19">
        <v>34444</v>
      </c>
      <c r="I32" s="20">
        <v>238</v>
      </c>
      <c r="J32" s="21">
        <v>34682</v>
      </c>
    </row>
    <row r="33" spans="1:10" x14ac:dyDescent="0.25">
      <c r="A33" s="11" t="s">
        <v>25</v>
      </c>
      <c r="B33" s="20">
        <v>20168</v>
      </c>
      <c r="C33" s="20">
        <v>13068</v>
      </c>
      <c r="D33" s="20">
        <v>407</v>
      </c>
      <c r="E33" s="20">
        <v>2967</v>
      </c>
      <c r="F33" s="20">
        <v>686</v>
      </c>
      <c r="G33" s="20">
        <v>515</v>
      </c>
      <c r="H33" s="19">
        <v>37811</v>
      </c>
      <c r="I33" s="20">
        <v>6</v>
      </c>
      <c r="J33" s="21">
        <v>37817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2</v>
      </c>
      <c r="E34" s="20">
        <v>0</v>
      </c>
      <c r="F34" s="20">
        <v>24</v>
      </c>
      <c r="G34" s="20">
        <v>98</v>
      </c>
      <c r="H34" s="19">
        <v>125</v>
      </c>
      <c r="I34" s="20">
        <v>0</v>
      </c>
      <c r="J34" s="21">
        <v>125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314765</v>
      </c>
      <c r="C36" s="16">
        <f t="shared" ref="C36:J36" si="1">SUM(C25:C34)</f>
        <v>166656</v>
      </c>
      <c r="D36" s="16">
        <f t="shared" si="1"/>
        <v>69768</v>
      </c>
      <c r="E36" s="16">
        <f t="shared" si="1"/>
        <v>36404</v>
      </c>
      <c r="F36" s="16">
        <f t="shared" si="1"/>
        <v>96822</v>
      </c>
      <c r="G36" s="16">
        <f t="shared" si="1"/>
        <v>57617</v>
      </c>
      <c r="H36" s="16">
        <f t="shared" si="1"/>
        <v>742032</v>
      </c>
      <c r="I36" s="16">
        <f t="shared" si="1"/>
        <v>6627</v>
      </c>
      <c r="J36" s="16">
        <f t="shared" si="1"/>
        <v>748659</v>
      </c>
    </row>
    <row r="37" spans="1:10" ht="30" customHeight="1" thickTop="1" thickBot="1" x14ac:dyDescent="0.3">
      <c r="A37" s="7" t="s">
        <v>27</v>
      </c>
      <c r="B37" s="17">
        <f>SUM(B24,B36)</f>
        <v>351128</v>
      </c>
      <c r="C37" s="17">
        <f t="shared" ref="C37:J37" si="2">SUM(C24,C36)</f>
        <v>207603</v>
      </c>
      <c r="D37" s="17">
        <f t="shared" si="2"/>
        <v>88701</v>
      </c>
      <c r="E37" s="17">
        <f t="shared" si="2"/>
        <v>40310</v>
      </c>
      <c r="F37" s="17">
        <f t="shared" si="2"/>
        <v>110450</v>
      </c>
      <c r="G37" s="17">
        <f t="shared" si="2"/>
        <v>74842</v>
      </c>
      <c r="H37" s="17">
        <f t="shared" si="2"/>
        <v>873034</v>
      </c>
      <c r="I37" s="17">
        <f t="shared" si="2"/>
        <v>7826</v>
      </c>
      <c r="J37" s="17">
        <f t="shared" si="2"/>
        <v>880860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46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41</v>
      </c>
      <c r="C9" s="20">
        <v>50</v>
      </c>
      <c r="D9" s="20">
        <v>24</v>
      </c>
      <c r="E9" s="20">
        <v>4</v>
      </c>
      <c r="F9" s="20">
        <v>43</v>
      </c>
      <c r="G9" s="20">
        <v>26</v>
      </c>
      <c r="H9" s="19">
        <v>188</v>
      </c>
      <c r="I9" s="20">
        <v>2</v>
      </c>
      <c r="J9" s="21">
        <v>190</v>
      </c>
    </row>
    <row r="10" spans="1:10" x14ac:dyDescent="0.25">
      <c r="A10" s="11" t="s">
        <v>4</v>
      </c>
      <c r="B10" s="20">
        <v>125</v>
      </c>
      <c r="C10" s="20">
        <v>63</v>
      </c>
      <c r="D10" s="20">
        <v>28</v>
      </c>
      <c r="E10" s="20">
        <v>6</v>
      </c>
      <c r="F10" s="20">
        <v>113</v>
      </c>
      <c r="G10" s="20">
        <v>51</v>
      </c>
      <c r="H10" s="19">
        <v>386</v>
      </c>
      <c r="I10" s="20">
        <v>1</v>
      </c>
      <c r="J10" s="21">
        <v>387</v>
      </c>
    </row>
    <row r="11" spans="1:10" x14ac:dyDescent="0.25">
      <c r="A11" s="11" t="s">
        <v>5</v>
      </c>
      <c r="B11" s="20">
        <v>1407</v>
      </c>
      <c r="C11" s="20">
        <v>2151</v>
      </c>
      <c r="D11" s="20">
        <v>2114</v>
      </c>
      <c r="E11" s="20">
        <v>282</v>
      </c>
      <c r="F11" s="20">
        <v>686</v>
      </c>
      <c r="G11" s="20">
        <v>1131</v>
      </c>
      <c r="H11" s="19">
        <v>7771</v>
      </c>
      <c r="I11" s="20">
        <v>43</v>
      </c>
      <c r="J11" s="21">
        <v>7814</v>
      </c>
    </row>
    <row r="12" spans="1:10" x14ac:dyDescent="0.25">
      <c r="A12" s="11" t="s">
        <v>6</v>
      </c>
      <c r="B12" s="20">
        <v>3628</v>
      </c>
      <c r="C12" s="20">
        <v>7304</v>
      </c>
      <c r="D12" s="20">
        <v>4970</v>
      </c>
      <c r="E12" s="20">
        <v>1101</v>
      </c>
      <c r="F12" s="20">
        <v>3324</v>
      </c>
      <c r="G12" s="20">
        <v>3458</v>
      </c>
      <c r="H12" s="19">
        <v>23785</v>
      </c>
      <c r="I12" s="20">
        <v>148</v>
      </c>
      <c r="J12" s="21">
        <v>23933</v>
      </c>
    </row>
    <row r="13" spans="1:10" x14ac:dyDescent="0.25">
      <c r="A13" s="11" t="s">
        <v>7</v>
      </c>
      <c r="B13" s="20">
        <v>6605</v>
      </c>
      <c r="C13" s="20">
        <v>11849</v>
      </c>
      <c r="D13" s="20">
        <v>7326</v>
      </c>
      <c r="E13" s="20">
        <v>1444</v>
      </c>
      <c r="F13" s="20">
        <v>4929</v>
      </c>
      <c r="G13" s="20">
        <v>7286</v>
      </c>
      <c r="H13" s="19">
        <v>39439</v>
      </c>
      <c r="I13" s="20">
        <v>230</v>
      </c>
      <c r="J13" s="21">
        <v>39669</v>
      </c>
    </row>
    <row r="14" spans="1:10" x14ac:dyDescent="0.25">
      <c r="A14" s="11" t="s">
        <v>8</v>
      </c>
      <c r="B14" s="20">
        <v>8685</v>
      </c>
      <c r="C14" s="20">
        <v>10089</v>
      </c>
      <c r="D14" s="20">
        <v>3043</v>
      </c>
      <c r="E14" s="20">
        <v>592</v>
      </c>
      <c r="F14" s="20">
        <v>2539</v>
      </c>
      <c r="G14" s="20">
        <v>4165</v>
      </c>
      <c r="H14" s="19">
        <v>29113</v>
      </c>
      <c r="I14" s="20">
        <v>406</v>
      </c>
      <c r="J14" s="21">
        <v>29519</v>
      </c>
    </row>
    <row r="15" spans="1:10" x14ac:dyDescent="0.25">
      <c r="A15" s="11" t="s">
        <v>9</v>
      </c>
      <c r="B15" s="20">
        <v>4764</v>
      </c>
      <c r="C15" s="20">
        <v>4640</v>
      </c>
      <c r="D15" s="20">
        <v>646</v>
      </c>
      <c r="E15" s="20">
        <v>14</v>
      </c>
      <c r="F15" s="20">
        <v>1092</v>
      </c>
      <c r="G15" s="20">
        <v>810</v>
      </c>
      <c r="H15" s="19">
        <v>11966</v>
      </c>
      <c r="I15" s="20">
        <v>108</v>
      </c>
      <c r="J15" s="21">
        <v>12074</v>
      </c>
    </row>
    <row r="16" spans="1:10" x14ac:dyDescent="0.25">
      <c r="A16" s="11" t="s">
        <v>10</v>
      </c>
      <c r="B16" s="20">
        <v>3444</v>
      </c>
      <c r="C16" s="20">
        <v>2015</v>
      </c>
      <c r="D16" s="20">
        <v>524</v>
      </c>
      <c r="E16" s="20">
        <v>27</v>
      </c>
      <c r="F16" s="20">
        <v>916</v>
      </c>
      <c r="G16" s="20">
        <v>431</v>
      </c>
      <c r="H16" s="19">
        <v>7357</v>
      </c>
      <c r="I16" s="20">
        <v>110</v>
      </c>
      <c r="J16" s="21">
        <v>7467</v>
      </c>
    </row>
    <row r="17" spans="1:10" x14ac:dyDescent="0.25">
      <c r="A17" s="11" t="s">
        <v>11</v>
      </c>
      <c r="B17" s="20">
        <v>434</v>
      </c>
      <c r="C17" s="20">
        <v>65</v>
      </c>
      <c r="D17" s="20">
        <v>0</v>
      </c>
      <c r="E17" s="20">
        <v>25</v>
      </c>
      <c r="F17" s="20">
        <v>0</v>
      </c>
      <c r="G17" s="20">
        <v>0</v>
      </c>
      <c r="H17" s="19">
        <v>524</v>
      </c>
      <c r="I17" s="20">
        <v>0</v>
      </c>
      <c r="J17" s="21">
        <v>524</v>
      </c>
    </row>
    <row r="18" spans="1:10" x14ac:dyDescent="0.25">
      <c r="A18" s="11" t="s">
        <v>12</v>
      </c>
      <c r="B18" s="20">
        <v>2216</v>
      </c>
      <c r="C18" s="20">
        <v>935</v>
      </c>
      <c r="D18" s="20">
        <v>88</v>
      </c>
      <c r="E18" s="20">
        <v>129</v>
      </c>
      <c r="F18" s="20">
        <v>0</v>
      </c>
      <c r="G18" s="20">
        <v>0</v>
      </c>
      <c r="H18" s="19">
        <v>3368</v>
      </c>
      <c r="I18" s="20">
        <v>55</v>
      </c>
      <c r="J18" s="21">
        <v>3423</v>
      </c>
    </row>
    <row r="19" spans="1:10" x14ac:dyDescent="0.25">
      <c r="A19" s="11" t="s">
        <v>13</v>
      </c>
      <c r="B19" s="20">
        <v>1750</v>
      </c>
      <c r="C19" s="20">
        <v>686</v>
      </c>
      <c r="D19" s="20">
        <v>60</v>
      </c>
      <c r="E19" s="20">
        <v>104</v>
      </c>
      <c r="F19" s="20">
        <v>0</v>
      </c>
      <c r="G19" s="20">
        <v>0</v>
      </c>
      <c r="H19" s="19">
        <v>2600</v>
      </c>
      <c r="I19" s="20">
        <v>58</v>
      </c>
      <c r="J19" s="21">
        <v>2658</v>
      </c>
    </row>
    <row r="20" spans="1:10" x14ac:dyDescent="0.25">
      <c r="A20" s="11" t="s">
        <v>14</v>
      </c>
      <c r="B20" s="20">
        <v>2391</v>
      </c>
      <c r="C20" s="20">
        <v>909</v>
      </c>
      <c r="D20" s="20">
        <v>81</v>
      </c>
      <c r="E20" s="20">
        <v>104</v>
      </c>
      <c r="F20" s="20">
        <v>0</v>
      </c>
      <c r="G20" s="20">
        <v>0</v>
      </c>
      <c r="H20" s="19">
        <v>3485</v>
      </c>
      <c r="I20" s="20">
        <v>56</v>
      </c>
      <c r="J20" s="21">
        <v>3541</v>
      </c>
    </row>
    <row r="21" spans="1:10" x14ac:dyDescent="0.25">
      <c r="A21" s="11" t="s">
        <v>15</v>
      </c>
      <c r="B21" s="20">
        <v>701</v>
      </c>
      <c r="C21" s="20">
        <v>166</v>
      </c>
      <c r="D21" s="20">
        <v>0</v>
      </c>
      <c r="E21" s="20">
        <v>59</v>
      </c>
      <c r="F21" s="20">
        <v>0</v>
      </c>
      <c r="G21" s="20">
        <v>0</v>
      </c>
      <c r="H21" s="19">
        <v>926</v>
      </c>
      <c r="I21" s="20">
        <v>0</v>
      </c>
      <c r="J21" s="21">
        <v>926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6</v>
      </c>
      <c r="G22" s="20">
        <v>2</v>
      </c>
      <c r="H22" s="19">
        <v>9</v>
      </c>
      <c r="I22" s="20">
        <v>0</v>
      </c>
      <c r="J22" s="21">
        <v>9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36192</v>
      </c>
      <c r="C24" s="16">
        <f t="shared" ref="C24:J24" si="0">SUM(C7:C22)</f>
        <v>40922</v>
      </c>
      <c r="D24" s="16">
        <f t="shared" si="0"/>
        <v>18904</v>
      </c>
      <c r="E24" s="16">
        <f t="shared" si="0"/>
        <v>3891</v>
      </c>
      <c r="F24" s="16">
        <f t="shared" si="0"/>
        <v>13649</v>
      </c>
      <c r="G24" s="16">
        <f t="shared" si="0"/>
        <v>17361</v>
      </c>
      <c r="H24" s="16">
        <f t="shared" si="0"/>
        <v>130919</v>
      </c>
      <c r="I24" s="16">
        <f t="shared" si="0"/>
        <v>1217</v>
      </c>
      <c r="J24" s="16">
        <f t="shared" si="0"/>
        <v>132136</v>
      </c>
    </row>
    <row r="25" spans="1:10" x14ac:dyDescent="0.25">
      <c r="A25" s="11" t="s">
        <v>17</v>
      </c>
      <c r="B25" s="20">
        <v>1922</v>
      </c>
      <c r="C25" s="20">
        <v>1644</v>
      </c>
      <c r="D25" s="20">
        <v>452</v>
      </c>
      <c r="E25" s="20">
        <v>166</v>
      </c>
      <c r="F25" s="20">
        <v>2234</v>
      </c>
      <c r="G25" s="20">
        <v>1229</v>
      </c>
      <c r="H25" s="19">
        <v>7647</v>
      </c>
      <c r="I25" s="20">
        <v>83</v>
      </c>
      <c r="J25" s="21">
        <v>7730</v>
      </c>
    </row>
    <row r="26" spans="1:10" x14ac:dyDescent="0.25">
      <c r="A26" s="11" t="s">
        <v>18</v>
      </c>
      <c r="B26" s="20">
        <v>7893</v>
      </c>
      <c r="C26" s="20">
        <v>7369</v>
      </c>
      <c r="D26" s="20">
        <v>1209</v>
      </c>
      <c r="E26" s="20">
        <v>472</v>
      </c>
      <c r="F26" s="20">
        <v>4622</v>
      </c>
      <c r="G26" s="20">
        <v>2944</v>
      </c>
      <c r="H26" s="19">
        <v>24509</v>
      </c>
      <c r="I26" s="20">
        <v>180</v>
      </c>
      <c r="J26" s="21">
        <v>24689</v>
      </c>
    </row>
    <row r="27" spans="1:10" x14ac:dyDescent="0.25">
      <c r="A27" s="11" t="s">
        <v>19</v>
      </c>
      <c r="B27" s="20">
        <v>21340</v>
      </c>
      <c r="C27" s="20">
        <v>17207</v>
      </c>
      <c r="D27" s="20">
        <v>4579</v>
      </c>
      <c r="E27" s="20">
        <v>1330</v>
      </c>
      <c r="F27" s="20">
        <v>17502</v>
      </c>
      <c r="G27" s="20">
        <v>10699</v>
      </c>
      <c r="H27" s="19">
        <v>72657</v>
      </c>
      <c r="I27" s="20">
        <v>593</v>
      </c>
      <c r="J27" s="21">
        <v>73250</v>
      </c>
    </row>
    <row r="28" spans="1:10" x14ac:dyDescent="0.25">
      <c r="A28" s="11" t="s">
        <v>20</v>
      </c>
      <c r="B28" s="20">
        <v>37414</v>
      </c>
      <c r="C28" s="20">
        <v>22601</v>
      </c>
      <c r="D28" s="20">
        <v>15262</v>
      </c>
      <c r="E28" s="20">
        <v>1902</v>
      </c>
      <c r="F28" s="20">
        <v>22300</v>
      </c>
      <c r="G28" s="20">
        <v>17704</v>
      </c>
      <c r="H28" s="19">
        <v>117183</v>
      </c>
      <c r="I28" s="20">
        <v>1269</v>
      </c>
      <c r="J28" s="21">
        <v>118452</v>
      </c>
    </row>
    <row r="29" spans="1:10" x14ac:dyDescent="0.25">
      <c r="A29" s="11" t="s">
        <v>21</v>
      </c>
      <c r="B29" s="20">
        <v>64930</v>
      </c>
      <c r="C29" s="20">
        <v>27232</v>
      </c>
      <c r="D29" s="20">
        <v>23364</v>
      </c>
      <c r="E29" s="20">
        <v>5209</v>
      </c>
      <c r="F29" s="20">
        <v>22795</v>
      </c>
      <c r="G29" s="20">
        <v>12277</v>
      </c>
      <c r="H29" s="19">
        <v>155807</v>
      </c>
      <c r="I29" s="20">
        <v>1708</v>
      </c>
      <c r="J29" s="21">
        <v>157515</v>
      </c>
    </row>
    <row r="30" spans="1:10" x14ac:dyDescent="0.25">
      <c r="A30" s="11" t="s">
        <v>22</v>
      </c>
      <c r="B30" s="20">
        <v>107156</v>
      </c>
      <c r="C30" s="20">
        <v>46430</v>
      </c>
      <c r="D30" s="20">
        <v>16559</v>
      </c>
      <c r="E30" s="20">
        <v>7776</v>
      </c>
      <c r="F30" s="20">
        <v>18432</v>
      </c>
      <c r="G30" s="20">
        <v>9537</v>
      </c>
      <c r="H30" s="19">
        <v>205890</v>
      </c>
      <c r="I30" s="20">
        <v>2202</v>
      </c>
      <c r="J30" s="21">
        <v>208092</v>
      </c>
    </row>
    <row r="31" spans="1:10" x14ac:dyDescent="0.25">
      <c r="A31" s="11" t="s">
        <v>23</v>
      </c>
      <c r="B31" s="20">
        <v>37560</v>
      </c>
      <c r="C31" s="20">
        <v>20151</v>
      </c>
      <c r="D31" s="20">
        <v>6872</v>
      </c>
      <c r="E31" s="20">
        <v>11627</v>
      </c>
      <c r="F31" s="20">
        <v>8155</v>
      </c>
      <c r="G31" s="20">
        <v>2687</v>
      </c>
      <c r="H31" s="19">
        <v>87052</v>
      </c>
      <c r="I31" s="20">
        <v>466</v>
      </c>
      <c r="J31" s="21">
        <v>87518</v>
      </c>
    </row>
    <row r="32" spans="1:10" x14ac:dyDescent="0.25">
      <c r="A32" s="11" t="s">
        <v>24</v>
      </c>
      <c r="B32" s="20">
        <v>16727</v>
      </c>
      <c r="C32" s="20">
        <v>11274</v>
      </c>
      <c r="D32" s="20">
        <v>681</v>
      </c>
      <c r="E32" s="20">
        <v>5393</v>
      </c>
      <c r="F32" s="20">
        <v>408</v>
      </c>
      <c r="G32" s="20">
        <v>461</v>
      </c>
      <c r="H32" s="19">
        <v>34944</v>
      </c>
      <c r="I32" s="20">
        <v>231</v>
      </c>
      <c r="J32" s="21">
        <v>35175</v>
      </c>
    </row>
    <row r="33" spans="1:10" x14ac:dyDescent="0.25">
      <c r="A33" s="11" t="s">
        <v>25</v>
      </c>
      <c r="B33" s="20">
        <v>19736</v>
      </c>
      <c r="C33" s="20">
        <v>12984</v>
      </c>
      <c r="D33" s="20">
        <v>431</v>
      </c>
      <c r="E33" s="20">
        <v>2686</v>
      </c>
      <c r="F33" s="20">
        <v>718</v>
      </c>
      <c r="G33" s="20">
        <v>455</v>
      </c>
      <c r="H33" s="19">
        <v>37010</v>
      </c>
      <c r="I33" s="20">
        <v>6</v>
      </c>
      <c r="J33" s="21">
        <v>37016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6</v>
      </c>
      <c r="E34" s="20">
        <v>0</v>
      </c>
      <c r="F34" s="20">
        <v>29</v>
      </c>
      <c r="G34" s="20">
        <v>127</v>
      </c>
      <c r="H34" s="19">
        <v>163</v>
      </c>
      <c r="I34" s="20">
        <v>0</v>
      </c>
      <c r="J34" s="21">
        <v>163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314679</v>
      </c>
      <c r="C36" s="16">
        <f t="shared" ref="C36:J36" si="1">SUM(C25:C34)</f>
        <v>166892</v>
      </c>
      <c r="D36" s="16">
        <f t="shared" si="1"/>
        <v>69415</v>
      </c>
      <c r="E36" s="16">
        <f t="shared" si="1"/>
        <v>36561</v>
      </c>
      <c r="F36" s="16">
        <f t="shared" si="1"/>
        <v>97195</v>
      </c>
      <c r="G36" s="16">
        <f t="shared" si="1"/>
        <v>58120</v>
      </c>
      <c r="H36" s="16">
        <f t="shared" si="1"/>
        <v>742862</v>
      </c>
      <c r="I36" s="16">
        <f t="shared" si="1"/>
        <v>6738</v>
      </c>
      <c r="J36" s="16">
        <f t="shared" si="1"/>
        <v>749600</v>
      </c>
    </row>
    <row r="37" spans="1:10" ht="30" customHeight="1" thickTop="1" thickBot="1" x14ac:dyDescent="0.3">
      <c r="A37" s="7" t="s">
        <v>27</v>
      </c>
      <c r="B37" s="17">
        <f>SUM(B24,B36)</f>
        <v>350871</v>
      </c>
      <c r="C37" s="17">
        <f t="shared" ref="C37:J37" si="2">SUM(C24,C36)</f>
        <v>207814</v>
      </c>
      <c r="D37" s="17">
        <f t="shared" si="2"/>
        <v>88319</v>
      </c>
      <c r="E37" s="17">
        <f t="shared" si="2"/>
        <v>40452</v>
      </c>
      <c r="F37" s="17">
        <f t="shared" si="2"/>
        <v>110844</v>
      </c>
      <c r="G37" s="17">
        <f t="shared" si="2"/>
        <v>75481</v>
      </c>
      <c r="H37" s="17">
        <f t="shared" si="2"/>
        <v>873781</v>
      </c>
      <c r="I37" s="17">
        <f t="shared" si="2"/>
        <v>7955</v>
      </c>
      <c r="J37" s="17">
        <f t="shared" si="2"/>
        <v>881736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47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42</v>
      </c>
      <c r="C9" s="20">
        <v>50</v>
      </c>
      <c r="D9" s="20">
        <v>24</v>
      </c>
      <c r="E9" s="20">
        <v>4</v>
      </c>
      <c r="F9" s="20">
        <v>42</v>
      </c>
      <c r="G9" s="20">
        <v>27</v>
      </c>
      <c r="H9" s="19">
        <v>189</v>
      </c>
      <c r="I9" s="20">
        <v>2</v>
      </c>
      <c r="J9" s="21">
        <v>191</v>
      </c>
    </row>
    <row r="10" spans="1:10" x14ac:dyDescent="0.25">
      <c r="A10" s="11" t="s">
        <v>4</v>
      </c>
      <c r="B10" s="20">
        <v>127</v>
      </c>
      <c r="C10" s="20">
        <v>63</v>
      </c>
      <c r="D10" s="20">
        <v>27</v>
      </c>
      <c r="E10" s="20">
        <v>6</v>
      </c>
      <c r="F10" s="20">
        <v>113</v>
      </c>
      <c r="G10" s="20">
        <v>51</v>
      </c>
      <c r="H10" s="19">
        <v>387</v>
      </c>
      <c r="I10" s="20">
        <v>1</v>
      </c>
      <c r="J10" s="21">
        <v>388</v>
      </c>
    </row>
    <row r="11" spans="1:10" x14ac:dyDescent="0.25">
      <c r="A11" s="11" t="s">
        <v>5</v>
      </c>
      <c r="B11" s="20">
        <v>1409</v>
      </c>
      <c r="C11" s="20">
        <v>2181</v>
      </c>
      <c r="D11" s="20">
        <v>2030</v>
      </c>
      <c r="E11" s="20">
        <v>281</v>
      </c>
      <c r="F11" s="20">
        <v>685</v>
      </c>
      <c r="G11" s="20">
        <v>1104</v>
      </c>
      <c r="H11" s="19">
        <v>7690</v>
      </c>
      <c r="I11" s="20">
        <v>44</v>
      </c>
      <c r="J11" s="21">
        <v>7734</v>
      </c>
    </row>
    <row r="12" spans="1:10" x14ac:dyDescent="0.25">
      <c r="A12" s="11" t="s">
        <v>6</v>
      </c>
      <c r="B12" s="20">
        <v>3610</v>
      </c>
      <c r="C12" s="20">
        <v>7430</v>
      </c>
      <c r="D12" s="20">
        <v>4840</v>
      </c>
      <c r="E12" s="20">
        <v>1095</v>
      </c>
      <c r="F12" s="20">
        <v>3326</v>
      </c>
      <c r="G12" s="20">
        <v>3449</v>
      </c>
      <c r="H12" s="19">
        <v>23750</v>
      </c>
      <c r="I12" s="20">
        <v>143</v>
      </c>
      <c r="J12" s="21">
        <v>23893</v>
      </c>
    </row>
    <row r="13" spans="1:10" x14ac:dyDescent="0.25">
      <c r="A13" s="11" t="s">
        <v>7</v>
      </c>
      <c r="B13" s="20">
        <v>6654</v>
      </c>
      <c r="C13" s="20">
        <v>11622</v>
      </c>
      <c r="D13" s="20">
        <v>7247</v>
      </c>
      <c r="E13" s="20">
        <v>1434</v>
      </c>
      <c r="F13" s="20">
        <v>4988</v>
      </c>
      <c r="G13" s="20">
        <v>7262</v>
      </c>
      <c r="H13" s="19">
        <v>39207</v>
      </c>
      <c r="I13" s="20">
        <v>229</v>
      </c>
      <c r="J13" s="21">
        <v>39436</v>
      </c>
    </row>
    <row r="14" spans="1:10" x14ac:dyDescent="0.25">
      <c r="A14" s="11" t="s">
        <v>8</v>
      </c>
      <c r="B14" s="20">
        <v>8611</v>
      </c>
      <c r="C14" s="20">
        <v>10022</v>
      </c>
      <c r="D14" s="20">
        <v>3008</v>
      </c>
      <c r="E14" s="20">
        <v>590</v>
      </c>
      <c r="F14" s="20">
        <v>2510</v>
      </c>
      <c r="G14" s="20">
        <v>4190</v>
      </c>
      <c r="H14" s="19">
        <v>28931</v>
      </c>
      <c r="I14" s="20">
        <v>401</v>
      </c>
      <c r="J14" s="21">
        <v>29332</v>
      </c>
    </row>
    <row r="15" spans="1:10" x14ac:dyDescent="0.25">
      <c r="A15" s="11" t="s">
        <v>9</v>
      </c>
      <c r="B15" s="20">
        <v>4727</v>
      </c>
      <c r="C15" s="20">
        <v>4646</v>
      </c>
      <c r="D15" s="20">
        <v>664</v>
      </c>
      <c r="E15" s="20">
        <v>12</v>
      </c>
      <c r="F15" s="20">
        <v>1082</v>
      </c>
      <c r="G15" s="20">
        <v>820</v>
      </c>
      <c r="H15" s="19">
        <v>11951</v>
      </c>
      <c r="I15" s="20">
        <v>162</v>
      </c>
      <c r="J15" s="21">
        <v>12113</v>
      </c>
    </row>
    <row r="16" spans="1:10" x14ac:dyDescent="0.25">
      <c r="A16" s="11" t="s">
        <v>10</v>
      </c>
      <c r="B16" s="20">
        <v>3419</v>
      </c>
      <c r="C16" s="20">
        <v>2001</v>
      </c>
      <c r="D16" s="20">
        <v>499</v>
      </c>
      <c r="E16" s="20">
        <v>29</v>
      </c>
      <c r="F16" s="20">
        <v>919</v>
      </c>
      <c r="G16" s="20">
        <v>422</v>
      </c>
      <c r="H16" s="19">
        <v>7289</v>
      </c>
      <c r="I16" s="20">
        <v>59</v>
      </c>
      <c r="J16" s="21">
        <v>7348</v>
      </c>
    </row>
    <row r="17" spans="1:10" x14ac:dyDescent="0.25">
      <c r="A17" s="11" t="s">
        <v>11</v>
      </c>
      <c r="B17" s="20">
        <v>431</v>
      </c>
      <c r="C17" s="20">
        <v>62</v>
      </c>
      <c r="D17" s="20">
        <v>0</v>
      </c>
      <c r="E17" s="20">
        <v>24</v>
      </c>
      <c r="F17" s="20">
        <v>0</v>
      </c>
      <c r="G17" s="20">
        <v>0</v>
      </c>
      <c r="H17" s="19">
        <v>517</v>
      </c>
      <c r="I17" s="20">
        <v>0</v>
      </c>
      <c r="J17" s="21">
        <v>517</v>
      </c>
    </row>
    <row r="18" spans="1:10" x14ac:dyDescent="0.25">
      <c r="A18" s="11" t="s">
        <v>12</v>
      </c>
      <c r="B18" s="20">
        <v>2209</v>
      </c>
      <c r="C18" s="20">
        <v>925</v>
      </c>
      <c r="D18" s="20">
        <v>88</v>
      </c>
      <c r="E18" s="20">
        <v>123</v>
      </c>
      <c r="F18" s="20">
        <v>0</v>
      </c>
      <c r="G18" s="20">
        <v>0</v>
      </c>
      <c r="H18" s="19">
        <v>3345</v>
      </c>
      <c r="I18" s="20">
        <v>55</v>
      </c>
      <c r="J18" s="21">
        <v>3400</v>
      </c>
    </row>
    <row r="19" spans="1:10" x14ac:dyDescent="0.25">
      <c r="A19" s="11" t="s">
        <v>13</v>
      </c>
      <c r="B19" s="20">
        <v>1756</v>
      </c>
      <c r="C19" s="20">
        <v>667</v>
      </c>
      <c r="D19" s="20">
        <v>63</v>
      </c>
      <c r="E19" s="20">
        <v>99</v>
      </c>
      <c r="F19" s="20">
        <v>0</v>
      </c>
      <c r="G19" s="20">
        <v>0</v>
      </c>
      <c r="H19" s="19">
        <v>2585</v>
      </c>
      <c r="I19" s="20">
        <v>58</v>
      </c>
      <c r="J19" s="21">
        <v>2643</v>
      </c>
    </row>
    <row r="20" spans="1:10" x14ac:dyDescent="0.25">
      <c r="A20" s="11" t="s">
        <v>14</v>
      </c>
      <c r="B20" s="20">
        <v>2380</v>
      </c>
      <c r="C20" s="20">
        <v>925</v>
      </c>
      <c r="D20" s="20">
        <v>80</v>
      </c>
      <c r="E20" s="20">
        <v>105</v>
      </c>
      <c r="F20" s="20">
        <v>0</v>
      </c>
      <c r="G20" s="20">
        <v>0</v>
      </c>
      <c r="H20" s="19">
        <v>3490</v>
      </c>
      <c r="I20" s="20">
        <v>57</v>
      </c>
      <c r="J20" s="21">
        <v>3547</v>
      </c>
    </row>
    <row r="21" spans="1:10" x14ac:dyDescent="0.25">
      <c r="A21" s="11" t="s">
        <v>15</v>
      </c>
      <c r="B21" s="20">
        <v>696</v>
      </c>
      <c r="C21" s="20">
        <v>146</v>
      </c>
      <c r="D21" s="20">
        <v>0</v>
      </c>
      <c r="E21" s="20">
        <v>59</v>
      </c>
      <c r="F21" s="20">
        <v>0</v>
      </c>
      <c r="G21" s="20">
        <v>0</v>
      </c>
      <c r="H21" s="19">
        <v>901</v>
      </c>
      <c r="I21" s="20">
        <v>0</v>
      </c>
      <c r="J21" s="21">
        <v>901</v>
      </c>
    </row>
    <row r="22" spans="1:10" x14ac:dyDescent="0.25">
      <c r="A22" s="11" t="s">
        <v>40</v>
      </c>
      <c r="B22" s="20">
        <v>3</v>
      </c>
      <c r="C22" s="20">
        <v>0</v>
      </c>
      <c r="D22" s="20">
        <v>0</v>
      </c>
      <c r="E22" s="20">
        <v>0</v>
      </c>
      <c r="F22" s="20">
        <v>9</v>
      </c>
      <c r="G22" s="20">
        <v>1</v>
      </c>
      <c r="H22" s="19">
        <v>13</v>
      </c>
      <c r="I22" s="20">
        <v>0</v>
      </c>
      <c r="J22" s="21">
        <v>13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36074</v>
      </c>
      <c r="C24" s="16">
        <f t="shared" ref="C24:J24" si="0">SUM(C7:C22)</f>
        <v>40740</v>
      </c>
      <c r="D24" s="16">
        <f t="shared" si="0"/>
        <v>18570</v>
      </c>
      <c r="E24" s="16">
        <f t="shared" si="0"/>
        <v>3861</v>
      </c>
      <c r="F24" s="16">
        <f t="shared" si="0"/>
        <v>13675</v>
      </c>
      <c r="G24" s="16">
        <f t="shared" si="0"/>
        <v>17327</v>
      </c>
      <c r="H24" s="16">
        <f t="shared" si="0"/>
        <v>130247</v>
      </c>
      <c r="I24" s="16">
        <f t="shared" si="0"/>
        <v>1211</v>
      </c>
      <c r="J24" s="16">
        <f t="shared" si="0"/>
        <v>131458</v>
      </c>
    </row>
    <row r="25" spans="1:10" x14ac:dyDescent="0.25">
      <c r="A25" s="11" t="s">
        <v>17</v>
      </c>
      <c r="B25" s="20">
        <v>1934</v>
      </c>
      <c r="C25" s="20">
        <v>1654</v>
      </c>
      <c r="D25" s="20">
        <v>452</v>
      </c>
      <c r="E25" s="20">
        <v>167</v>
      </c>
      <c r="F25" s="20">
        <v>2279</v>
      </c>
      <c r="G25" s="20">
        <v>1227</v>
      </c>
      <c r="H25" s="19">
        <v>7713</v>
      </c>
      <c r="I25" s="20">
        <v>89</v>
      </c>
      <c r="J25" s="21">
        <v>7802</v>
      </c>
    </row>
    <row r="26" spans="1:10" x14ac:dyDescent="0.25">
      <c r="A26" s="11" t="s">
        <v>18</v>
      </c>
      <c r="B26" s="20">
        <v>7930</v>
      </c>
      <c r="C26" s="20">
        <v>7349</v>
      </c>
      <c r="D26" s="20">
        <v>1210</v>
      </c>
      <c r="E26" s="20">
        <v>468</v>
      </c>
      <c r="F26" s="20">
        <v>4652</v>
      </c>
      <c r="G26" s="20">
        <v>2940</v>
      </c>
      <c r="H26" s="19">
        <v>24549</v>
      </c>
      <c r="I26" s="20">
        <v>186</v>
      </c>
      <c r="J26" s="21">
        <v>24735</v>
      </c>
    </row>
    <row r="27" spans="1:10" x14ac:dyDescent="0.25">
      <c r="A27" s="11" t="s">
        <v>19</v>
      </c>
      <c r="B27" s="20">
        <v>21297</v>
      </c>
      <c r="C27" s="20">
        <v>17153</v>
      </c>
      <c r="D27" s="20">
        <v>4567</v>
      </c>
      <c r="E27" s="20">
        <v>1316</v>
      </c>
      <c r="F27" s="20">
        <v>17562</v>
      </c>
      <c r="G27" s="20">
        <v>10669</v>
      </c>
      <c r="H27" s="19">
        <v>72564</v>
      </c>
      <c r="I27" s="20">
        <v>614</v>
      </c>
      <c r="J27" s="21">
        <v>73178</v>
      </c>
    </row>
    <row r="28" spans="1:10" x14ac:dyDescent="0.25">
      <c r="A28" s="11" t="s">
        <v>20</v>
      </c>
      <c r="B28" s="20">
        <v>37304</v>
      </c>
      <c r="C28" s="20">
        <v>22561</v>
      </c>
      <c r="D28" s="20">
        <v>15182</v>
      </c>
      <c r="E28" s="20">
        <v>1904</v>
      </c>
      <c r="F28" s="20">
        <v>22426</v>
      </c>
      <c r="G28" s="20">
        <v>17702</v>
      </c>
      <c r="H28" s="19">
        <v>117079</v>
      </c>
      <c r="I28" s="20">
        <v>1349</v>
      </c>
      <c r="J28" s="21">
        <v>118428</v>
      </c>
    </row>
    <row r="29" spans="1:10" x14ac:dyDescent="0.25">
      <c r="A29" s="11" t="s">
        <v>21</v>
      </c>
      <c r="B29" s="20">
        <v>64890</v>
      </c>
      <c r="C29" s="20">
        <v>27131</v>
      </c>
      <c r="D29" s="20">
        <v>23229</v>
      </c>
      <c r="E29" s="20">
        <v>5115</v>
      </c>
      <c r="F29" s="20">
        <v>22792</v>
      </c>
      <c r="G29" s="20">
        <v>12332</v>
      </c>
      <c r="H29" s="19">
        <v>155489</v>
      </c>
      <c r="I29" s="20">
        <v>1696</v>
      </c>
      <c r="J29" s="21">
        <v>157185</v>
      </c>
    </row>
    <row r="30" spans="1:10" x14ac:dyDescent="0.25">
      <c r="A30" s="11" t="s">
        <v>22</v>
      </c>
      <c r="B30" s="20">
        <v>107196</v>
      </c>
      <c r="C30" s="20">
        <v>46616</v>
      </c>
      <c r="D30" s="20">
        <v>16479</v>
      </c>
      <c r="E30" s="20">
        <v>7669</v>
      </c>
      <c r="F30" s="20">
        <v>18605</v>
      </c>
      <c r="G30" s="20">
        <v>9675</v>
      </c>
      <c r="H30" s="19">
        <v>206240</v>
      </c>
      <c r="I30" s="20">
        <v>2103</v>
      </c>
      <c r="J30" s="21">
        <v>208343</v>
      </c>
    </row>
    <row r="31" spans="1:10" x14ac:dyDescent="0.25">
      <c r="A31" s="11" t="s">
        <v>23</v>
      </c>
      <c r="B31" s="20">
        <v>37629</v>
      </c>
      <c r="C31" s="20">
        <v>20059</v>
      </c>
      <c r="D31" s="20">
        <v>6967</v>
      </c>
      <c r="E31" s="20">
        <v>12031</v>
      </c>
      <c r="F31" s="20">
        <v>8050</v>
      </c>
      <c r="G31" s="20">
        <v>2791</v>
      </c>
      <c r="H31" s="19">
        <v>87527</v>
      </c>
      <c r="I31" s="20">
        <v>457</v>
      </c>
      <c r="J31" s="21">
        <v>87984</v>
      </c>
    </row>
    <row r="32" spans="1:10" x14ac:dyDescent="0.25">
      <c r="A32" s="11" t="s">
        <v>24</v>
      </c>
      <c r="B32" s="20">
        <v>16738</v>
      </c>
      <c r="C32" s="20">
        <v>11559</v>
      </c>
      <c r="D32" s="20">
        <v>647</v>
      </c>
      <c r="E32" s="20">
        <v>5082</v>
      </c>
      <c r="F32" s="20">
        <v>398</v>
      </c>
      <c r="G32" s="20">
        <v>492</v>
      </c>
      <c r="H32" s="19">
        <v>34916</v>
      </c>
      <c r="I32" s="20">
        <v>201</v>
      </c>
      <c r="J32" s="21">
        <v>35117</v>
      </c>
    </row>
    <row r="33" spans="1:10" x14ac:dyDescent="0.25">
      <c r="A33" s="11" t="s">
        <v>25</v>
      </c>
      <c r="B33" s="20">
        <v>19928</v>
      </c>
      <c r="C33" s="20">
        <v>12947</v>
      </c>
      <c r="D33" s="20">
        <v>429</v>
      </c>
      <c r="E33" s="20">
        <v>2608</v>
      </c>
      <c r="F33" s="20">
        <v>712</v>
      </c>
      <c r="G33" s="20">
        <v>462</v>
      </c>
      <c r="H33" s="19">
        <v>37086</v>
      </c>
      <c r="I33" s="20">
        <v>9</v>
      </c>
      <c r="J33" s="21">
        <v>37095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3</v>
      </c>
      <c r="E34" s="20">
        <v>0</v>
      </c>
      <c r="F34" s="20">
        <v>28</v>
      </c>
      <c r="G34" s="20">
        <v>135</v>
      </c>
      <c r="H34" s="19">
        <v>168</v>
      </c>
      <c r="I34" s="20">
        <v>0</v>
      </c>
      <c r="J34" s="21">
        <v>168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314848</v>
      </c>
      <c r="C36" s="16">
        <f t="shared" ref="C36:J36" si="1">SUM(C25:C34)</f>
        <v>167029</v>
      </c>
      <c r="D36" s="16">
        <f t="shared" si="1"/>
        <v>69165</v>
      </c>
      <c r="E36" s="16">
        <f t="shared" si="1"/>
        <v>36360</v>
      </c>
      <c r="F36" s="16">
        <f t="shared" si="1"/>
        <v>97504</v>
      </c>
      <c r="G36" s="16">
        <f t="shared" si="1"/>
        <v>58425</v>
      </c>
      <c r="H36" s="16">
        <f t="shared" si="1"/>
        <v>743331</v>
      </c>
      <c r="I36" s="16">
        <f t="shared" si="1"/>
        <v>6704</v>
      </c>
      <c r="J36" s="16">
        <f t="shared" si="1"/>
        <v>750035</v>
      </c>
    </row>
    <row r="37" spans="1:10" ht="30" customHeight="1" thickTop="1" thickBot="1" x14ac:dyDescent="0.3">
      <c r="A37" s="7" t="s">
        <v>27</v>
      </c>
      <c r="B37" s="17">
        <f>SUM(B24,B36)</f>
        <v>350922</v>
      </c>
      <c r="C37" s="17">
        <f t="shared" ref="C37:J37" si="2">SUM(C24,C36)</f>
        <v>207769</v>
      </c>
      <c r="D37" s="17">
        <f t="shared" si="2"/>
        <v>87735</v>
      </c>
      <c r="E37" s="17">
        <f t="shared" si="2"/>
        <v>40221</v>
      </c>
      <c r="F37" s="17">
        <f t="shared" si="2"/>
        <v>111179</v>
      </c>
      <c r="G37" s="17">
        <f t="shared" si="2"/>
        <v>75752</v>
      </c>
      <c r="H37" s="17">
        <f t="shared" si="2"/>
        <v>873578</v>
      </c>
      <c r="I37" s="17">
        <f t="shared" si="2"/>
        <v>7915</v>
      </c>
      <c r="J37" s="17">
        <f t="shared" si="2"/>
        <v>881493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48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44</v>
      </c>
      <c r="C9" s="20">
        <v>49</v>
      </c>
      <c r="D9" s="20">
        <v>25</v>
      </c>
      <c r="E9" s="20">
        <v>4</v>
      </c>
      <c r="F9" s="20">
        <v>43</v>
      </c>
      <c r="G9" s="20">
        <v>26</v>
      </c>
      <c r="H9" s="19">
        <v>191</v>
      </c>
      <c r="I9" s="20">
        <v>2</v>
      </c>
      <c r="J9" s="21">
        <v>193</v>
      </c>
    </row>
    <row r="10" spans="1:10" x14ac:dyDescent="0.25">
      <c r="A10" s="11" t="s">
        <v>4</v>
      </c>
      <c r="B10" s="20">
        <v>128</v>
      </c>
      <c r="C10" s="20">
        <v>64</v>
      </c>
      <c r="D10" s="20">
        <v>26</v>
      </c>
      <c r="E10" s="20">
        <v>6</v>
      </c>
      <c r="F10" s="20">
        <v>114</v>
      </c>
      <c r="G10" s="20">
        <v>51</v>
      </c>
      <c r="H10" s="19">
        <v>389</v>
      </c>
      <c r="I10" s="20">
        <v>1</v>
      </c>
      <c r="J10" s="21">
        <v>390</v>
      </c>
    </row>
    <row r="11" spans="1:10" x14ac:dyDescent="0.25">
      <c r="A11" s="11" t="s">
        <v>5</v>
      </c>
      <c r="B11" s="20">
        <v>1431</v>
      </c>
      <c r="C11" s="20">
        <v>2183</v>
      </c>
      <c r="D11" s="20">
        <v>2032</v>
      </c>
      <c r="E11" s="20">
        <v>281</v>
      </c>
      <c r="F11" s="20">
        <v>776</v>
      </c>
      <c r="G11" s="20">
        <v>1239</v>
      </c>
      <c r="H11" s="19">
        <v>7942</v>
      </c>
      <c r="I11" s="20">
        <v>45</v>
      </c>
      <c r="J11" s="21">
        <v>7987</v>
      </c>
    </row>
    <row r="12" spans="1:10" x14ac:dyDescent="0.25">
      <c r="A12" s="11" t="s">
        <v>6</v>
      </c>
      <c r="B12" s="20">
        <v>3595</v>
      </c>
      <c r="C12" s="20">
        <v>7504</v>
      </c>
      <c r="D12" s="20">
        <v>4849</v>
      </c>
      <c r="E12" s="20">
        <v>1100</v>
      </c>
      <c r="F12" s="20">
        <v>3241</v>
      </c>
      <c r="G12" s="20">
        <v>3338</v>
      </c>
      <c r="H12" s="19">
        <v>23627</v>
      </c>
      <c r="I12" s="20">
        <v>142</v>
      </c>
      <c r="J12" s="21">
        <v>23769</v>
      </c>
    </row>
    <row r="13" spans="1:10" x14ac:dyDescent="0.25">
      <c r="A13" s="11" t="s">
        <v>7</v>
      </c>
      <c r="B13" s="20">
        <v>6644</v>
      </c>
      <c r="C13" s="20">
        <v>11477</v>
      </c>
      <c r="D13" s="20">
        <v>7209</v>
      </c>
      <c r="E13" s="20">
        <v>1427</v>
      </c>
      <c r="F13" s="20">
        <v>5038</v>
      </c>
      <c r="G13" s="20">
        <v>7207</v>
      </c>
      <c r="H13" s="19">
        <v>39002</v>
      </c>
      <c r="I13" s="20">
        <v>231</v>
      </c>
      <c r="J13" s="21">
        <v>39233</v>
      </c>
    </row>
    <row r="14" spans="1:10" x14ac:dyDescent="0.25">
      <c r="A14" s="11" t="s">
        <v>8</v>
      </c>
      <c r="B14" s="20">
        <v>8590</v>
      </c>
      <c r="C14" s="20">
        <v>10224</v>
      </c>
      <c r="D14" s="20">
        <v>3053</v>
      </c>
      <c r="E14" s="20">
        <v>594</v>
      </c>
      <c r="F14" s="20">
        <v>2523</v>
      </c>
      <c r="G14" s="20">
        <v>4198</v>
      </c>
      <c r="H14" s="19">
        <v>29182</v>
      </c>
      <c r="I14" s="20">
        <v>402</v>
      </c>
      <c r="J14" s="21">
        <v>29584</v>
      </c>
    </row>
    <row r="15" spans="1:10" x14ac:dyDescent="0.25">
      <c r="A15" s="11" t="s">
        <v>9</v>
      </c>
      <c r="B15" s="20">
        <v>4669</v>
      </c>
      <c r="C15" s="20">
        <v>4501</v>
      </c>
      <c r="D15" s="20">
        <v>669</v>
      </c>
      <c r="E15" s="20">
        <v>16</v>
      </c>
      <c r="F15" s="20">
        <v>1097</v>
      </c>
      <c r="G15" s="20">
        <v>845</v>
      </c>
      <c r="H15" s="19">
        <v>11797</v>
      </c>
      <c r="I15" s="20">
        <v>161</v>
      </c>
      <c r="J15" s="21">
        <v>11958</v>
      </c>
    </row>
    <row r="16" spans="1:10" x14ac:dyDescent="0.25">
      <c r="A16" s="11" t="s">
        <v>10</v>
      </c>
      <c r="B16" s="20">
        <v>3404</v>
      </c>
      <c r="C16" s="20">
        <v>2052</v>
      </c>
      <c r="D16" s="20">
        <v>501</v>
      </c>
      <c r="E16" s="20">
        <v>28</v>
      </c>
      <c r="F16" s="20">
        <v>920</v>
      </c>
      <c r="G16" s="20">
        <v>437</v>
      </c>
      <c r="H16" s="19">
        <v>7342</v>
      </c>
      <c r="I16" s="20">
        <v>60</v>
      </c>
      <c r="J16" s="21">
        <v>7402</v>
      </c>
    </row>
    <row r="17" spans="1:10" x14ac:dyDescent="0.25">
      <c r="A17" s="11" t="s">
        <v>11</v>
      </c>
      <c r="B17" s="20">
        <v>432</v>
      </c>
      <c r="C17" s="20">
        <v>74</v>
      </c>
      <c r="D17" s="20">
        <v>0</v>
      </c>
      <c r="E17" s="20">
        <v>24</v>
      </c>
      <c r="F17" s="20">
        <v>0</v>
      </c>
      <c r="G17" s="20">
        <v>0</v>
      </c>
      <c r="H17" s="19">
        <v>530</v>
      </c>
      <c r="I17" s="20">
        <v>0</v>
      </c>
      <c r="J17" s="21">
        <v>530</v>
      </c>
    </row>
    <row r="18" spans="1:10" x14ac:dyDescent="0.25">
      <c r="A18" s="11" t="s">
        <v>12</v>
      </c>
      <c r="B18" s="20">
        <v>2207</v>
      </c>
      <c r="C18" s="20">
        <v>912</v>
      </c>
      <c r="D18" s="20">
        <v>89</v>
      </c>
      <c r="E18" s="20">
        <v>122</v>
      </c>
      <c r="F18" s="20">
        <v>0</v>
      </c>
      <c r="G18" s="20">
        <v>0</v>
      </c>
      <c r="H18" s="19">
        <v>3330</v>
      </c>
      <c r="I18" s="20">
        <v>54</v>
      </c>
      <c r="J18" s="21">
        <v>3384</v>
      </c>
    </row>
    <row r="19" spans="1:10" x14ac:dyDescent="0.25">
      <c r="A19" s="11" t="s">
        <v>13</v>
      </c>
      <c r="B19" s="20">
        <v>1752</v>
      </c>
      <c r="C19" s="20">
        <v>665</v>
      </c>
      <c r="D19" s="20">
        <v>64</v>
      </c>
      <c r="E19" s="20">
        <v>101</v>
      </c>
      <c r="F19" s="20">
        <v>0</v>
      </c>
      <c r="G19" s="20">
        <v>0</v>
      </c>
      <c r="H19" s="19">
        <v>2582</v>
      </c>
      <c r="I19" s="20">
        <v>58</v>
      </c>
      <c r="J19" s="21">
        <v>2640</v>
      </c>
    </row>
    <row r="20" spans="1:10" x14ac:dyDescent="0.25">
      <c r="A20" s="11" t="s">
        <v>14</v>
      </c>
      <c r="B20" s="20">
        <v>2381</v>
      </c>
      <c r="C20" s="20">
        <v>928</v>
      </c>
      <c r="D20" s="20">
        <v>75</v>
      </c>
      <c r="E20" s="20">
        <v>103</v>
      </c>
      <c r="F20" s="20">
        <v>0</v>
      </c>
      <c r="G20" s="20">
        <v>0</v>
      </c>
      <c r="H20" s="19">
        <v>3487</v>
      </c>
      <c r="I20" s="20">
        <v>55</v>
      </c>
      <c r="J20" s="21">
        <v>3542</v>
      </c>
    </row>
    <row r="21" spans="1:10" x14ac:dyDescent="0.25">
      <c r="A21" s="11" t="s">
        <v>15</v>
      </c>
      <c r="B21" s="20">
        <v>721</v>
      </c>
      <c r="C21" s="20">
        <v>137</v>
      </c>
      <c r="D21" s="20">
        <v>0</v>
      </c>
      <c r="E21" s="20">
        <v>61</v>
      </c>
      <c r="F21" s="20">
        <v>0</v>
      </c>
      <c r="G21" s="20">
        <v>0</v>
      </c>
      <c r="H21" s="19">
        <v>919</v>
      </c>
      <c r="I21" s="20">
        <v>0</v>
      </c>
      <c r="J21" s="21">
        <v>919</v>
      </c>
    </row>
    <row r="22" spans="1:10" x14ac:dyDescent="0.25">
      <c r="A22" s="11" t="s">
        <v>40</v>
      </c>
      <c r="B22" s="20">
        <v>3</v>
      </c>
      <c r="C22" s="20">
        <v>0</v>
      </c>
      <c r="D22" s="20">
        <v>0</v>
      </c>
      <c r="E22" s="20">
        <v>0</v>
      </c>
      <c r="F22" s="20">
        <v>5</v>
      </c>
      <c r="G22" s="20">
        <v>6</v>
      </c>
      <c r="H22" s="19">
        <v>14</v>
      </c>
      <c r="I22" s="20">
        <v>0</v>
      </c>
      <c r="J22" s="21">
        <v>14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36001</v>
      </c>
      <c r="C24" s="16">
        <f t="shared" ref="C24:J24" si="0">SUM(C7:C22)</f>
        <v>40770</v>
      </c>
      <c r="D24" s="16">
        <f t="shared" si="0"/>
        <v>18592</v>
      </c>
      <c r="E24" s="16">
        <f t="shared" si="0"/>
        <v>3867</v>
      </c>
      <c r="F24" s="16">
        <f t="shared" si="0"/>
        <v>13758</v>
      </c>
      <c r="G24" s="16">
        <f t="shared" si="0"/>
        <v>17348</v>
      </c>
      <c r="H24" s="16">
        <f t="shared" si="0"/>
        <v>130336</v>
      </c>
      <c r="I24" s="16">
        <f t="shared" si="0"/>
        <v>1211</v>
      </c>
      <c r="J24" s="16">
        <f t="shared" si="0"/>
        <v>131547</v>
      </c>
    </row>
    <row r="25" spans="1:10" x14ac:dyDescent="0.25">
      <c r="A25" s="11" t="s">
        <v>17</v>
      </c>
      <c r="B25" s="20">
        <v>1941</v>
      </c>
      <c r="C25" s="20">
        <v>1676</v>
      </c>
      <c r="D25" s="20">
        <v>450</v>
      </c>
      <c r="E25" s="20">
        <v>167</v>
      </c>
      <c r="F25" s="20">
        <v>2291</v>
      </c>
      <c r="G25" s="20">
        <v>1231</v>
      </c>
      <c r="H25" s="19">
        <v>7756</v>
      </c>
      <c r="I25" s="20">
        <v>99</v>
      </c>
      <c r="J25" s="21">
        <v>7855</v>
      </c>
    </row>
    <row r="26" spans="1:10" x14ac:dyDescent="0.25">
      <c r="A26" s="11" t="s">
        <v>18</v>
      </c>
      <c r="B26" s="20">
        <v>7978</v>
      </c>
      <c r="C26" s="20">
        <v>7536</v>
      </c>
      <c r="D26" s="20">
        <v>1213</v>
      </c>
      <c r="E26" s="20">
        <v>460</v>
      </c>
      <c r="F26" s="20">
        <v>4685</v>
      </c>
      <c r="G26" s="20">
        <v>3015</v>
      </c>
      <c r="H26" s="19">
        <v>24887</v>
      </c>
      <c r="I26" s="20">
        <v>200</v>
      </c>
      <c r="J26" s="21">
        <v>25087</v>
      </c>
    </row>
    <row r="27" spans="1:10" x14ac:dyDescent="0.25">
      <c r="A27" s="11" t="s">
        <v>19</v>
      </c>
      <c r="B27" s="20">
        <v>21266</v>
      </c>
      <c r="C27" s="20">
        <v>17193</v>
      </c>
      <c r="D27" s="20">
        <v>4550</v>
      </c>
      <c r="E27" s="20">
        <v>1299</v>
      </c>
      <c r="F27" s="20">
        <v>17633</v>
      </c>
      <c r="G27" s="20">
        <v>10776</v>
      </c>
      <c r="H27" s="19">
        <v>72717</v>
      </c>
      <c r="I27" s="20">
        <v>650</v>
      </c>
      <c r="J27" s="21">
        <v>73367</v>
      </c>
    </row>
    <row r="28" spans="1:10" x14ac:dyDescent="0.25">
      <c r="A28" s="11" t="s">
        <v>20</v>
      </c>
      <c r="B28" s="20">
        <v>37357</v>
      </c>
      <c r="C28" s="20">
        <v>22322</v>
      </c>
      <c r="D28" s="20">
        <v>15181</v>
      </c>
      <c r="E28" s="20">
        <v>1892</v>
      </c>
      <c r="F28" s="20">
        <v>22474</v>
      </c>
      <c r="G28" s="20">
        <v>17819</v>
      </c>
      <c r="H28" s="19">
        <v>117045</v>
      </c>
      <c r="I28" s="20">
        <v>1323</v>
      </c>
      <c r="J28" s="21">
        <v>118368</v>
      </c>
    </row>
    <row r="29" spans="1:10" x14ac:dyDescent="0.25">
      <c r="A29" s="11" t="s">
        <v>21</v>
      </c>
      <c r="B29" s="20">
        <v>64769</v>
      </c>
      <c r="C29" s="20">
        <v>27271</v>
      </c>
      <c r="D29" s="20">
        <v>23358</v>
      </c>
      <c r="E29" s="20">
        <v>5027</v>
      </c>
      <c r="F29" s="20">
        <v>22893</v>
      </c>
      <c r="G29" s="20">
        <v>12249</v>
      </c>
      <c r="H29" s="19">
        <v>155567</v>
      </c>
      <c r="I29" s="20">
        <v>1670</v>
      </c>
      <c r="J29" s="21">
        <v>157237</v>
      </c>
    </row>
    <row r="30" spans="1:10" x14ac:dyDescent="0.25">
      <c r="A30" s="11" t="s">
        <v>22</v>
      </c>
      <c r="B30" s="20">
        <v>107409</v>
      </c>
      <c r="C30" s="20">
        <v>46818</v>
      </c>
      <c r="D30" s="20">
        <v>16444</v>
      </c>
      <c r="E30" s="20">
        <v>7587</v>
      </c>
      <c r="F30" s="20">
        <v>18651</v>
      </c>
      <c r="G30" s="20">
        <v>9720</v>
      </c>
      <c r="H30" s="19">
        <v>206629</v>
      </c>
      <c r="I30" s="20">
        <v>2082</v>
      </c>
      <c r="J30" s="21">
        <v>208711</v>
      </c>
    </row>
    <row r="31" spans="1:10" x14ac:dyDescent="0.25">
      <c r="A31" s="11" t="s">
        <v>23</v>
      </c>
      <c r="B31" s="20">
        <v>37679</v>
      </c>
      <c r="C31" s="20">
        <v>20177</v>
      </c>
      <c r="D31" s="20">
        <v>6996</v>
      </c>
      <c r="E31" s="20">
        <v>12347</v>
      </c>
      <c r="F31" s="20">
        <v>7979</v>
      </c>
      <c r="G31" s="20">
        <v>2775</v>
      </c>
      <c r="H31" s="19">
        <v>87953</v>
      </c>
      <c r="I31" s="20">
        <v>461</v>
      </c>
      <c r="J31" s="21">
        <v>88414</v>
      </c>
    </row>
    <row r="32" spans="1:10" x14ac:dyDescent="0.25">
      <c r="A32" s="11" t="s">
        <v>24</v>
      </c>
      <c r="B32" s="20">
        <v>16741</v>
      </c>
      <c r="C32" s="20">
        <v>11244</v>
      </c>
      <c r="D32" s="20">
        <v>632</v>
      </c>
      <c r="E32" s="20">
        <v>4827</v>
      </c>
      <c r="F32" s="20">
        <v>402</v>
      </c>
      <c r="G32" s="20">
        <v>492</v>
      </c>
      <c r="H32" s="19">
        <v>34338</v>
      </c>
      <c r="I32" s="20">
        <v>183</v>
      </c>
      <c r="J32" s="21">
        <v>34521</v>
      </c>
    </row>
    <row r="33" spans="1:10" x14ac:dyDescent="0.25">
      <c r="A33" s="11" t="s">
        <v>25</v>
      </c>
      <c r="B33" s="20">
        <v>19958</v>
      </c>
      <c r="C33" s="20">
        <v>13320</v>
      </c>
      <c r="D33" s="20">
        <v>430</v>
      </c>
      <c r="E33" s="20">
        <v>2551</v>
      </c>
      <c r="F33" s="20">
        <v>773</v>
      </c>
      <c r="G33" s="20">
        <v>482</v>
      </c>
      <c r="H33" s="19">
        <v>37514</v>
      </c>
      <c r="I33" s="20">
        <v>8</v>
      </c>
      <c r="J33" s="21">
        <v>37522</v>
      </c>
    </row>
    <row r="34" spans="1:10" x14ac:dyDescent="0.25">
      <c r="A34" s="11" t="s">
        <v>41</v>
      </c>
      <c r="B34" s="20">
        <v>0</v>
      </c>
      <c r="C34" s="20">
        <v>0</v>
      </c>
      <c r="D34" s="20">
        <v>3</v>
      </c>
      <c r="E34" s="20">
        <v>0</v>
      </c>
      <c r="F34" s="20">
        <v>27</v>
      </c>
      <c r="G34" s="20">
        <v>164</v>
      </c>
      <c r="H34" s="19">
        <v>194</v>
      </c>
      <c r="I34" s="20">
        <v>0</v>
      </c>
      <c r="J34" s="21">
        <v>194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315098</v>
      </c>
      <c r="C36" s="16">
        <f t="shared" ref="C36:J36" si="1">SUM(C25:C34)</f>
        <v>167557</v>
      </c>
      <c r="D36" s="16">
        <f t="shared" si="1"/>
        <v>69257</v>
      </c>
      <c r="E36" s="16">
        <f t="shared" si="1"/>
        <v>36157</v>
      </c>
      <c r="F36" s="16">
        <f t="shared" si="1"/>
        <v>97808</v>
      </c>
      <c r="G36" s="16">
        <f t="shared" si="1"/>
        <v>58723</v>
      </c>
      <c r="H36" s="16">
        <f t="shared" si="1"/>
        <v>744600</v>
      </c>
      <c r="I36" s="16">
        <f t="shared" si="1"/>
        <v>6676</v>
      </c>
      <c r="J36" s="16">
        <f t="shared" si="1"/>
        <v>751276</v>
      </c>
    </row>
    <row r="37" spans="1:10" ht="30" customHeight="1" thickTop="1" thickBot="1" x14ac:dyDescent="0.3">
      <c r="A37" s="7" t="s">
        <v>27</v>
      </c>
      <c r="B37" s="17">
        <f>SUM(B24,B36)</f>
        <v>351099</v>
      </c>
      <c r="C37" s="17">
        <f t="shared" ref="C37:J37" si="2">SUM(C24,C36)</f>
        <v>208327</v>
      </c>
      <c r="D37" s="17">
        <f t="shared" si="2"/>
        <v>87849</v>
      </c>
      <c r="E37" s="17">
        <f t="shared" si="2"/>
        <v>40024</v>
      </c>
      <c r="F37" s="17">
        <f t="shared" si="2"/>
        <v>111566</v>
      </c>
      <c r="G37" s="17">
        <f t="shared" si="2"/>
        <v>76071</v>
      </c>
      <c r="H37" s="17">
        <f t="shared" si="2"/>
        <v>874936</v>
      </c>
      <c r="I37" s="17">
        <f t="shared" si="2"/>
        <v>7887</v>
      </c>
      <c r="J37" s="17">
        <f t="shared" si="2"/>
        <v>882823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49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45</v>
      </c>
      <c r="C9" s="20">
        <v>49</v>
      </c>
      <c r="D9" s="20">
        <v>25</v>
      </c>
      <c r="E9" s="20">
        <v>4</v>
      </c>
      <c r="F9" s="20">
        <v>43</v>
      </c>
      <c r="G9" s="20">
        <v>26</v>
      </c>
      <c r="H9" s="19">
        <v>192</v>
      </c>
      <c r="I9" s="20">
        <v>2</v>
      </c>
      <c r="J9" s="21">
        <v>194</v>
      </c>
    </row>
    <row r="10" spans="1:10" x14ac:dyDescent="0.25">
      <c r="A10" s="11" t="s">
        <v>4</v>
      </c>
      <c r="B10" s="20">
        <v>132</v>
      </c>
      <c r="C10" s="20">
        <v>65</v>
      </c>
      <c r="D10" s="20">
        <v>27</v>
      </c>
      <c r="E10" s="20">
        <v>6</v>
      </c>
      <c r="F10" s="20">
        <v>114</v>
      </c>
      <c r="G10" s="20">
        <v>51</v>
      </c>
      <c r="H10" s="19">
        <v>395</v>
      </c>
      <c r="I10" s="20">
        <v>1</v>
      </c>
      <c r="J10" s="21">
        <v>396</v>
      </c>
    </row>
    <row r="11" spans="1:10" x14ac:dyDescent="0.25">
      <c r="A11" s="11" t="s">
        <v>5</v>
      </c>
      <c r="B11" s="20">
        <v>1442</v>
      </c>
      <c r="C11" s="20">
        <v>2187</v>
      </c>
      <c r="D11" s="20">
        <v>2038</v>
      </c>
      <c r="E11" s="20">
        <v>277</v>
      </c>
      <c r="F11" s="20">
        <v>777</v>
      </c>
      <c r="G11" s="20">
        <v>1261</v>
      </c>
      <c r="H11" s="19">
        <v>7982</v>
      </c>
      <c r="I11" s="20">
        <v>46</v>
      </c>
      <c r="J11" s="21">
        <v>8028</v>
      </c>
    </row>
    <row r="12" spans="1:10" x14ac:dyDescent="0.25">
      <c r="A12" s="11" t="s">
        <v>6</v>
      </c>
      <c r="B12" s="20">
        <v>3597</v>
      </c>
      <c r="C12" s="20">
        <v>7532</v>
      </c>
      <c r="D12" s="20">
        <v>4837</v>
      </c>
      <c r="E12" s="20">
        <v>1091</v>
      </c>
      <c r="F12" s="20">
        <v>3322</v>
      </c>
      <c r="G12" s="20">
        <v>3308</v>
      </c>
      <c r="H12" s="19">
        <v>23687</v>
      </c>
      <c r="I12" s="20">
        <v>138</v>
      </c>
      <c r="J12" s="21">
        <v>23825</v>
      </c>
    </row>
    <row r="13" spans="1:10" x14ac:dyDescent="0.25">
      <c r="A13" s="11" t="s">
        <v>7</v>
      </c>
      <c r="B13" s="20">
        <v>6623</v>
      </c>
      <c r="C13" s="20">
        <v>11400</v>
      </c>
      <c r="D13" s="20">
        <v>7227</v>
      </c>
      <c r="E13" s="20">
        <v>1424</v>
      </c>
      <c r="F13" s="20">
        <v>4943</v>
      </c>
      <c r="G13" s="20">
        <v>7191</v>
      </c>
      <c r="H13" s="19">
        <v>38808</v>
      </c>
      <c r="I13" s="20">
        <v>231</v>
      </c>
      <c r="J13" s="21">
        <v>39039</v>
      </c>
    </row>
    <row r="14" spans="1:10" x14ac:dyDescent="0.25">
      <c r="A14" s="11" t="s">
        <v>8</v>
      </c>
      <c r="B14" s="20">
        <v>8586</v>
      </c>
      <c r="C14" s="20">
        <v>10338</v>
      </c>
      <c r="D14" s="20">
        <v>3020</v>
      </c>
      <c r="E14" s="20">
        <v>602</v>
      </c>
      <c r="F14" s="20">
        <v>2520</v>
      </c>
      <c r="G14" s="20">
        <v>4217</v>
      </c>
      <c r="H14" s="19">
        <v>29283</v>
      </c>
      <c r="I14" s="20">
        <v>401</v>
      </c>
      <c r="J14" s="21">
        <v>29684</v>
      </c>
    </row>
    <row r="15" spans="1:10" x14ac:dyDescent="0.25">
      <c r="A15" s="11" t="s">
        <v>9</v>
      </c>
      <c r="B15" s="20">
        <v>4623</v>
      </c>
      <c r="C15" s="20">
        <v>4459</v>
      </c>
      <c r="D15" s="20">
        <v>665</v>
      </c>
      <c r="E15" s="20">
        <v>16</v>
      </c>
      <c r="F15" s="20">
        <v>1093</v>
      </c>
      <c r="G15" s="20">
        <v>861</v>
      </c>
      <c r="H15" s="19">
        <v>11717</v>
      </c>
      <c r="I15" s="20">
        <v>161</v>
      </c>
      <c r="J15" s="21">
        <v>11878</v>
      </c>
    </row>
    <row r="16" spans="1:10" x14ac:dyDescent="0.25">
      <c r="A16" s="11" t="s">
        <v>10</v>
      </c>
      <c r="B16" s="20">
        <v>3383</v>
      </c>
      <c r="C16" s="20">
        <v>2067</v>
      </c>
      <c r="D16" s="20">
        <v>519</v>
      </c>
      <c r="E16" s="20">
        <v>26</v>
      </c>
      <c r="F16" s="20">
        <v>942</v>
      </c>
      <c r="G16" s="20">
        <v>451</v>
      </c>
      <c r="H16" s="19">
        <v>7388</v>
      </c>
      <c r="I16" s="20">
        <v>60</v>
      </c>
      <c r="J16" s="21">
        <v>7448</v>
      </c>
    </row>
    <row r="17" spans="1:10" x14ac:dyDescent="0.25">
      <c r="A17" s="11" t="s">
        <v>11</v>
      </c>
      <c r="B17" s="29">
        <v>435</v>
      </c>
      <c r="C17" s="29">
        <v>73</v>
      </c>
      <c r="D17" s="29">
        <v>0</v>
      </c>
      <c r="E17" s="29">
        <v>24</v>
      </c>
      <c r="F17" s="29">
        <v>0</v>
      </c>
      <c r="G17" s="29">
        <v>0</v>
      </c>
      <c r="H17" s="31">
        <v>532</v>
      </c>
      <c r="I17" s="29">
        <v>0</v>
      </c>
      <c r="J17" s="29">
        <v>532</v>
      </c>
    </row>
    <row r="18" spans="1:10" x14ac:dyDescent="0.25">
      <c r="A18" s="11" t="s">
        <v>12</v>
      </c>
      <c r="B18" s="30">
        <v>2198</v>
      </c>
      <c r="C18" s="29">
        <v>932</v>
      </c>
      <c r="D18" s="29">
        <v>88</v>
      </c>
      <c r="E18" s="29">
        <v>122</v>
      </c>
      <c r="F18" s="29">
        <v>0</v>
      </c>
      <c r="G18" s="29">
        <v>0</v>
      </c>
      <c r="H18" s="32">
        <v>3340</v>
      </c>
      <c r="I18" s="29">
        <v>54</v>
      </c>
      <c r="J18" s="30">
        <v>3394</v>
      </c>
    </row>
    <row r="19" spans="1:10" x14ac:dyDescent="0.25">
      <c r="A19" s="11" t="s">
        <v>13</v>
      </c>
      <c r="B19" s="30">
        <v>1736</v>
      </c>
      <c r="C19" s="29">
        <v>648</v>
      </c>
      <c r="D19" s="29">
        <v>67</v>
      </c>
      <c r="E19" s="29">
        <v>101</v>
      </c>
      <c r="F19" s="29">
        <v>0</v>
      </c>
      <c r="G19" s="29">
        <v>0</v>
      </c>
      <c r="H19" s="32">
        <v>2552</v>
      </c>
      <c r="I19" s="29">
        <v>58</v>
      </c>
      <c r="J19" s="30">
        <v>2610</v>
      </c>
    </row>
    <row r="20" spans="1:10" x14ac:dyDescent="0.25">
      <c r="A20" s="11" t="s">
        <v>14</v>
      </c>
      <c r="B20" s="30">
        <v>2395</v>
      </c>
      <c r="C20" s="30">
        <v>932</v>
      </c>
      <c r="D20" s="29">
        <v>70</v>
      </c>
      <c r="E20" s="29">
        <v>104</v>
      </c>
      <c r="F20" s="29">
        <v>0</v>
      </c>
      <c r="G20" s="29">
        <v>0</v>
      </c>
      <c r="H20" s="32">
        <v>3501</v>
      </c>
      <c r="I20" s="29">
        <v>55</v>
      </c>
      <c r="J20" s="30">
        <v>3556</v>
      </c>
    </row>
    <row r="21" spans="1:10" x14ac:dyDescent="0.25">
      <c r="A21" s="11" t="s">
        <v>15</v>
      </c>
      <c r="B21" s="30">
        <v>712</v>
      </c>
      <c r="C21" s="29">
        <v>132</v>
      </c>
      <c r="D21" s="29">
        <v>0</v>
      </c>
      <c r="E21" s="29">
        <v>61</v>
      </c>
      <c r="F21" s="29">
        <v>0</v>
      </c>
      <c r="G21" s="29">
        <v>0</v>
      </c>
      <c r="H21" s="32">
        <v>905</v>
      </c>
      <c r="I21" s="29">
        <v>0</v>
      </c>
      <c r="J21" s="30">
        <v>905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2</v>
      </c>
      <c r="G22" s="20">
        <v>8</v>
      </c>
      <c r="H22" s="19">
        <v>11</v>
      </c>
      <c r="I22" s="20">
        <v>0</v>
      </c>
      <c r="J22" s="21">
        <v>11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35908</v>
      </c>
      <c r="C24" s="16">
        <f t="shared" ref="C24:J24" si="0">SUM(C7:C22)</f>
        <v>40814</v>
      </c>
      <c r="D24" s="16">
        <f t="shared" si="0"/>
        <v>18583</v>
      </c>
      <c r="E24" s="16">
        <f t="shared" si="0"/>
        <v>3858</v>
      </c>
      <c r="F24" s="16">
        <f t="shared" si="0"/>
        <v>13757</v>
      </c>
      <c r="G24" s="16">
        <f t="shared" si="0"/>
        <v>17375</v>
      </c>
      <c r="H24" s="16">
        <f t="shared" si="0"/>
        <v>130295</v>
      </c>
      <c r="I24" s="16">
        <f t="shared" si="0"/>
        <v>1207</v>
      </c>
      <c r="J24" s="16">
        <f t="shared" si="0"/>
        <v>131502</v>
      </c>
    </row>
    <row r="25" spans="1:10" x14ac:dyDescent="0.25">
      <c r="A25" s="11" t="s">
        <v>17</v>
      </c>
      <c r="B25" s="20">
        <v>1963</v>
      </c>
      <c r="C25" s="20">
        <v>1691</v>
      </c>
      <c r="D25" s="20">
        <v>455</v>
      </c>
      <c r="E25" s="20">
        <v>168</v>
      </c>
      <c r="F25" s="20">
        <v>2316</v>
      </c>
      <c r="G25" s="20">
        <v>1230</v>
      </c>
      <c r="H25" s="19">
        <v>7823</v>
      </c>
      <c r="I25" s="20">
        <v>98</v>
      </c>
      <c r="J25" s="21">
        <v>7921</v>
      </c>
    </row>
    <row r="26" spans="1:10" x14ac:dyDescent="0.25">
      <c r="A26" s="11" t="s">
        <v>18</v>
      </c>
      <c r="B26" s="20">
        <v>7973</v>
      </c>
      <c r="C26" s="20">
        <v>7560</v>
      </c>
      <c r="D26" s="20">
        <v>1225</v>
      </c>
      <c r="E26" s="20">
        <v>460</v>
      </c>
      <c r="F26" s="20">
        <v>4753</v>
      </c>
      <c r="G26" s="20">
        <v>3038</v>
      </c>
      <c r="H26" s="19">
        <v>25009</v>
      </c>
      <c r="I26" s="20">
        <v>198</v>
      </c>
      <c r="J26" s="21">
        <v>25207</v>
      </c>
    </row>
    <row r="27" spans="1:10" x14ac:dyDescent="0.25">
      <c r="A27" s="11" t="s">
        <v>19</v>
      </c>
      <c r="B27" s="20">
        <v>21265</v>
      </c>
      <c r="C27" s="20">
        <v>17108</v>
      </c>
      <c r="D27" s="20">
        <v>4576</v>
      </c>
      <c r="E27" s="20">
        <v>1287</v>
      </c>
      <c r="F27" s="20">
        <v>17666</v>
      </c>
      <c r="G27" s="20">
        <v>10783</v>
      </c>
      <c r="H27" s="19">
        <v>72685</v>
      </c>
      <c r="I27" s="20">
        <v>650</v>
      </c>
      <c r="J27" s="21">
        <v>73335</v>
      </c>
    </row>
    <row r="28" spans="1:10" x14ac:dyDescent="0.25">
      <c r="A28" s="11" t="s">
        <v>20</v>
      </c>
      <c r="B28" s="20">
        <v>37816</v>
      </c>
      <c r="C28" s="20">
        <v>22508</v>
      </c>
      <c r="D28" s="20">
        <v>15202</v>
      </c>
      <c r="E28" s="20">
        <v>1900</v>
      </c>
      <c r="F28" s="20">
        <v>22475</v>
      </c>
      <c r="G28" s="20">
        <v>17839</v>
      </c>
      <c r="H28" s="19">
        <v>117740</v>
      </c>
      <c r="I28" s="20">
        <v>1307</v>
      </c>
      <c r="J28" s="21">
        <v>119047</v>
      </c>
    </row>
    <row r="29" spans="1:10" x14ac:dyDescent="0.25">
      <c r="A29" s="11" t="s">
        <v>21</v>
      </c>
      <c r="B29" s="20">
        <v>64435</v>
      </c>
      <c r="C29" s="20">
        <v>27117</v>
      </c>
      <c r="D29" s="20">
        <v>23368</v>
      </c>
      <c r="E29" s="20">
        <v>5063</v>
      </c>
      <c r="F29" s="20">
        <v>22886</v>
      </c>
      <c r="G29" s="20">
        <v>12129</v>
      </c>
      <c r="H29" s="19">
        <v>154998</v>
      </c>
      <c r="I29" s="20">
        <v>1645</v>
      </c>
      <c r="J29" s="21">
        <v>156643</v>
      </c>
    </row>
    <row r="30" spans="1:10" x14ac:dyDescent="0.25">
      <c r="A30" s="11" t="s">
        <v>22</v>
      </c>
      <c r="B30" s="20">
        <v>107301</v>
      </c>
      <c r="C30" s="20">
        <v>47136</v>
      </c>
      <c r="D30" s="20">
        <v>16431</v>
      </c>
      <c r="E30" s="20">
        <v>7684</v>
      </c>
      <c r="F30" s="20">
        <v>18647</v>
      </c>
      <c r="G30" s="20">
        <v>9781</v>
      </c>
      <c r="H30" s="19">
        <v>206980</v>
      </c>
      <c r="I30" s="20">
        <v>2077</v>
      </c>
      <c r="J30" s="21">
        <v>209057</v>
      </c>
    </row>
    <row r="31" spans="1:10" x14ac:dyDescent="0.25">
      <c r="A31" s="11" t="s">
        <v>23</v>
      </c>
      <c r="B31" s="20">
        <v>37821</v>
      </c>
      <c r="C31" s="20">
        <v>21284</v>
      </c>
      <c r="D31" s="20">
        <v>7125</v>
      </c>
      <c r="E31" s="20">
        <v>12373</v>
      </c>
      <c r="F31" s="20">
        <v>7875</v>
      </c>
      <c r="G31" s="20">
        <v>2874</v>
      </c>
      <c r="H31" s="19">
        <v>89352</v>
      </c>
      <c r="I31" s="20">
        <v>461</v>
      </c>
      <c r="J31" s="21">
        <v>89813</v>
      </c>
    </row>
    <row r="32" spans="1:10" x14ac:dyDescent="0.25">
      <c r="A32" s="11" t="s">
        <v>24</v>
      </c>
      <c r="B32" s="20">
        <v>16403</v>
      </c>
      <c r="C32" s="20">
        <v>9605</v>
      </c>
      <c r="D32" s="20">
        <v>651</v>
      </c>
      <c r="E32" s="20">
        <v>4775</v>
      </c>
      <c r="F32" s="20">
        <v>397</v>
      </c>
      <c r="G32" s="20">
        <v>506</v>
      </c>
      <c r="H32" s="19">
        <v>32337</v>
      </c>
      <c r="I32" s="20">
        <v>172</v>
      </c>
      <c r="J32" s="21">
        <v>32509</v>
      </c>
    </row>
    <row r="33" spans="1:10" x14ac:dyDescent="0.25">
      <c r="A33" s="11" t="s">
        <v>25</v>
      </c>
      <c r="B33" s="20">
        <v>20077</v>
      </c>
      <c r="C33" s="20">
        <v>13578</v>
      </c>
      <c r="D33" s="20">
        <v>381</v>
      </c>
      <c r="E33" s="20">
        <v>2222</v>
      </c>
      <c r="F33" s="20">
        <v>834</v>
      </c>
      <c r="G33" s="20">
        <v>472</v>
      </c>
      <c r="H33" s="19">
        <v>37564</v>
      </c>
      <c r="I33" s="20">
        <v>7</v>
      </c>
      <c r="J33" s="21">
        <v>37571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2</v>
      </c>
      <c r="E34" s="20">
        <v>0</v>
      </c>
      <c r="F34" s="20">
        <v>32</v>
      </c>
      <c r="G34" s="20">
        <v>204</v>
      </c>
      <c r="H34" s="19">
        <v>239</v>
      </c>
      <c r="I34" s="20">
        <v>0</v>
      </c>
      <c r="J34" s="21">
        <v>239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315055</v>
      </c>
      <c r="C36" s="16">
        <f t="shared" ref="C36:J36" si="1">SUM(C25:C34)</f>
        <v>167587</v>
      </c>
      <c r="D36" s="16">
        <f t="shared" si="1"/>
        <v>69416</v>
      </c>
      <c r="E36" s="16">
        <f t="shared" si="1"/>
        <v>35932</v>
      </c>
      <c r="F36" s="16">
        <f t="shared" si="1"/>
        <v>97881</v>
      </c>
      <c r="G36" s="16">
        <f t="shared" si="1"/>
        <v>58856</v>
      </c>
      <c r="H36" s="16">
        <f t="shared" si="1"/>
        <v>744727</v>
      </c>
      <c r="I36" s="16">
        <f t="shared" si="1"/>
        <v>6615</v>
      </c>
      <c r="J36" s="16">
        <f t="shared" si="1"/>
        <v>751342</v>
      </c>
    </row>
    <row r="37" spans="1:10" ht="30" customHeight="1" thickTop="1" thickBot="1" x14ac:dyDescent="0.3">
      <c r="A37" s="7" t="s">
        <v>27</v>
      </c>
      <c r="B37" s="17">
        <f>SUM(B24,B36)</f>
        <v>350963</v>
      </c>
      <c r="C37" s="17">
        <f t="shared" ref="C37:J37" si="2">SUM(C24,C36)</f>
        <v>208401</v>
      </c>
      <c r="D37" s="17">
        <f t="shared" si="2"/>
        <v>87999</v>
      </c>
      <c r="E37" s="17">
        <f t="shared" si="2"/>
        <v>39790</v>
      </c>
      <c r="F37" s="17">
        <f t="shared" si="2"/>
        <v>111638</v>
      </c>
      <c r="G37" s="17">
        <f t="shared" si="2"/>
        <v>76231</v>
      </c>
      <c r="H37" s="17">
        <f t="shared" si="2"/>
        <v>875022</v>
      </c>
      <c r="I37" s="17">
        <f t="shared" si="2"/>
        <v>7822</v>
      </c>
      <c r="J37" s="17">
        <f t="shared" si="2"/>
        <v>882844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50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45</v>
      </c>
      <c r="C9" s="20">
        <v>52</v>
      </c>
      <c r="D9" s="20">
        <v>25</v>
      </c>
      <c r="E9" s="20">
        <v>4</v>
      </c>
      <c r="F9" s="20">
        <v>42</v>
      </c>
      <c r="G9" s="20">
        <v>26</v>
      </c>
      <c r="H9" s="19">
        <v>194</v>
      </c>
      <c r="I9" s="20">
        <v>1</v>
      </c>
      <c r="J9" s="21">
        <v>195</v>
      </c>
    </row>
    <row r="10" spans="1:10" x14ac:dyDescent="0.25">
      <c r="A10" s="11" t="s">
        <v>4</v>
      </c>
      <c r="B10" s="20">
        <v>133</v>
      </c>
      <c r="C10" s="20">
        <v>64</v>
      </c>
      <c r="D10" s="20">
        <v>26</v>
      </c>
      <c r="E10" s="20">
        <v>6</v>
      </c>
      <c r="F10" s="20">
        <v>112</v>
      </c>
      <c r="G10" s="20">
        <v>53</v>
      </c>
      <c r="H10" s="19">
        <v>394</v>
      </c>
      <c r="I10" s="20">
        <v>1</v>
      </c>
      <c r="J10" s="21">
        <v>395</v>
      </c>
    </row>
    <row r="11" spans="1:10" x14ac:dyDescent="0.25">
      <c r="A11" s="11" t="s">
        <v>5</v>
      </c>
      <c r="B11" s="20">
        <v>1453</v>
      </c>
      <c r="C11" s="20">
        <v>2213</v>
      </c>
      <c r="D11" s="20">
        <v>2062</v>
      </c>
      <c r="E11" s="20">
        <v>276</v>
      </c>
      <c r="F11" s="20">
        <v>777</v>
      </c>
      <c r="G11" s="20">
        <v>1253</v>
      </c>
      <c r="H11" s="19">
        <v>8034</v>
      </c>
      <c r="I11" s="20">
        <v>47</v>
      </c>
      <c r="J11" s="21">
        <v>8081</v>
      </c>
    </row>
    <row r="12" spans="1:10" x14ac:dyDescent="0.25">
      <c r="A12" s="11" t="s">
        <v>6</v>
      </c>
      <c r="B12" s="20">
        <v>3619</v>
      </c>
      <c r="C12" s="20">
        <v>7576</v>
      </c>
      <c r="D12" s="20">
        <v>4935</v>
      </c>
      <c r="E12" s="20">
        <v>1086</v>
      </c>
      <c r="F12" s="20">
        <v>3348</v>
      </c>
      <c r="G12" s="20">
        <v>3330</v>
      </c>
      <c r="H12" s="19">
        <v>23894</v>
      </c>
      <c r="I12" s="20">
        <v>140</v>
      </c>
      <c r="J12" s="21">
        <v>24034</v>
      </c>
    </row>
    <row r="13" spans="1:10" x14ac:dyDescent="0.25">
      <c r="A13" s="11" t="s">
        <v>7</v>
      </c>
      <c r="B13" s="20">
        <v>6563</v>
      </c>
      <c r="C13" s="20">
        <v>11305</v>
      </c>
      <c r="D13" s="20">
        <v>7141</v>
      </c>
      <c r="E13" s="20">
        <v>1422</v>
      </c>
      <c r="F13" s="20">
        <v>4960</v>
      </c>
      <c r="G13" s="20">
        <v>7427</v>
      </c>
      <c r="H13" s="19">
        <v>38818</v>
      </c>
      <c r="I13" s="20">
        <v>227</v>
      </c>
      <c r="J13" s="21">
        <v>39045</v>
      </c>
    </row>
    <row r="14" spans="1:10" x14ac:dyDescent="0.25">
      <c r="A14" s="11" t="s">
        <v>8</v>
      </c>
      <c r="B14" s="20">
        <v>8647</v>
      </c>
      <c r="C14" s="20">
        <v>10461</v>
      </c>
      <c r="D14" s="20">
        <v>2949</v>
      </c>
      <c r="E14" s="20">
        <v>608</v>
      </c>
      <c r="F14" s="20">
        <v>2536</v>
      </c>
      <c r="G14" s="20">
        <v>3906</v>
      </c>
      <c r="H14" s="19">
        <v>29107</v>
      </c>
      <c r="I14" s="20">
        <v>403</v>
      </c>
      <c r="J14" s="21">
        <v>29510</v>
      </c>
    </row>
    <row r="15" spans="1:10" x14ac:dyDescent="0.25">
      <c r="A15" s="11" t="s">
        <v>9</v>
      </c>
      <c r="B15" s="20">
        <v>4553</v>
      </c>
      <c r="C15" s="20">
        <v>4202</v>
      </c>
      <c r="D15" s="20">
        <v>670</v>
      </c>
      <c r="E15" s="20">
        <v>16</v>
      </c>
      <c r="F15" s="20">
        <v>1115</v>
      </c>
      <c r="G15" s="20">
        <v>894</v>
      </c>
      <c r="H15" s="19">
        <v>11450</v>
      </c>
      <c r="I15" s="20">
        <v>159</v>
      </c>
      <c r="J15" s="21">
        <v>11609</v>
      </c>
    </row>
    <row r="16" spans="1:10" x14ac:dyDescent="0.25">
      <c r="A16" s="11" t="s">
        <v>10</v>
      </c>
      <c r="B16" s="20">
        <v>3371</v>
      </c>
      <c r="C16" s="20">
        <v>2049</v>
      </c>
      <c r="D16" s="20">
        <v>521</v>
      </c>
      <c r="E16" s="20">
        <v>28</v>
      </c>
      <c r="F16" s="20">
        <v>938</v>
      </c>
      <c r="G16" s="20">
        <v>455</v>
      </c>
      <c r="H16" s="19">
        <v>7362</v>
      </c>
      <c r="I16" s="20">
        <v>59</v>
      </c>
      <c r="J16" s="21">
        <v>7421</v>
      </c>
    </row>
    <row r="17" spans="1:10" x14ac:dyDescent="0.25">
      <c r="A17" s="11" t="s">
        <v>11</v>
      </c>
      <c r="B17" s="20">
        <v>435</v>
      </c>
      <c r="C17" s="20">
        <v>69</v>
      </c>
      <c r="D17" s="20">
        <v>0</v>
      </c>
      <c r="E17" s="20">
        <v>24</v>
      </c>
      <c r="F17" s="20">
        <v>0</v>
      </c>
      <c r="G17" s="20">
        <v>0</v>
      </c>
      <c r="H17" s="19">
        <v>528</v>
      </c>
      <c r="I17" s="20">
        <v>0</v>
      </c>
      <c r="J17" s="21">
        <v>528</v>
      </c>
    </row>
    <row r="18" spans="1:10" x14ac:dyDescent="0.25">
      <c r="A18" s="11" t="s">
        <v>12</v>
      </c>
      <c r="B18" s="20">
        <v>2197</v>
      </c>
      <c r="C18" s="20">
        <v>934</v>
      </c>
      <c r="D18" s="20">
        <v>85</v>
      </c>
      <c r="E18" s="20">
        <v>121</v>
      </c>
      <c r="F18" s="20">
        <v>0</v>
      </c>
      <c r="G18" s="20">
        <v>0</v>
      </c>
      <c r="H18" s="19">
        <v>3337</v>
      </c>
      <c r="I18" s="20">
        <v>49</v>
      </c>
      <c r="J18" s="21">
        <v>3386</v>
      </c>
    </row>
    <row r="19" spans="1:10" x14ac:dyDescent="0.25">
      <c r="A19" s="11" t="s">
        <v>13</v>
      </c>
      <c r="B19" s="20">
        <v>1742</v>
      </c>
      <c r="C19" s="20">
        <v>641</v>
      </c>
      <c r="D19" s="20">
        <v>67</v>
      </c>
      <c r="E19" s="20">
        <v>100</v>
      </c>
      <c r="F19" s="20">
        <v>0</v>
      </c>
      <c r="G19" s="20">
        <v>0</v>
      </c>
      <c r="H19" s="19">
        <v>2550</v>
      </c>
      <c r="I19" s="20">
        <v>69</v>
      </c>
      <c r="J19" s="21">
        <v>2619</v>
      </c>
    </row>
    <row r="20" spans="1:10" x14ac:dyDescent="0.25">
      <c r="A20" s="11" t="s">
        <v>14</v>
      </c>
      <c r="B20" s="20">
        <v>2392</v>
      </c>
      <c r="C20" s="20">
        <v>930</v>
      </c>
      <c r="D20" s="20">
        <v>69</v>
      </c>
      <c r="E20" s="20">
        <v>103</v>
      </c>
      <c r="F20" s="20">
        <v>0</v>
      </c>
      <c r="G20" s="20">
        <v>0</v>
      </c>
      <c r="H20" s="19">
        <v>3494</v>
      </c>
      <c r="I20" s="20">
        <v>43</v>
      </c>
      <c r="J20" s="21">
        <v>3537</v>
      </c>
    </row>
    <row r="21" spans="1:10" x14ac:dyDescent="0.25">
      <c r="A21" s="11" t="s">
        <v>15</v>
      </c>
      <c r="B21" s="20">
        <v>709</v>
      </c>
      <c r="C21" s="20">
        <v>123</v>
      </c>
      <c r="D21" s="20">
        <v>0</v>
      </c>
      <c r="E21" s="20">
        <v>61</v>
      </c>
      <c r="F21" s="20">
        <v>0</v>
      </c>
      <c r="G21" s="20">
        <v>0</v>
      </c>
      <c r="H21" s="19">
        <v>893</v>
      </c>
      <c r="I21" s="20">
        <v>0</v>
      </c>
      <c r="J21" s="21">
        <v>893</v>
      </c>
    </row>
    <row r="22" spans="1:10" x14ac:dyDescent="0.25">
      <c r="A22" s="11" t="s">
        <v>40</v>
      </c>
      <c r="B22" s="20">
        <v>1</v>
      </c>
      <c r="C22" s="20">
        <v>0</v>
      </c>
      <c r="D22" s="20">
        <v>0</v>
      </c>
      <c r="E22" s="20">
        <v>0</v>
      </c>
      <c r="F22" s="20">
        <v>4</v>
      </c>
      <c r="G22" s="20">
        <v>9</v>
      </c>
      <c r="H22" s="19">
        <v>14</v>
      </c>
      <c r="I22" s="20">
        <v>0</v>
      </c>
      <c r="J22" s="21">
        <v>14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35860</v>
      </c>
      <c r="C24" s="16">
        <f t="shared" ref="C24:J24" si="0">SUM(C7:C22)</f>
        <v>40619</v>
      </c>
      <c r="D24" s="16">
        <f t="shared" si="0"/>
        <v>18550</v>
      </c>
      <c r="E24" s="16">
        <f t="shared" si="0"/>
        <v>3855</v>
      </c>
      <c r="F24" s="16">
        <f t="shared" si="0"/>
        <v>13833</v>
      </c>
      <c r="G24" s="16">
        <f t="shared" si="0"/>
        <v>17354</v>
      </c>
      <c r="H24" s="16">
        <f t="shared" si="0"/>
        <v>130071</v>
      </c>
      <c r="I24" s="16">
        <f t="shared" si="0"/>
        <v>1198</v>
      </c>
      <c r="J24" s="16">
        <f t="shared" si="0"/>
        <v>131269</v>
      </c>
    </row>
    <row r="25" spans="1:10" x14ac:dyDescent="0.25">
      <c r="A25" s="11" t="s">
        <v>17</v>
      </c>
      <c r="B25" s="20">
        <v>1961</v>
      </c>
      <c r="C25" s="20">
        <v>1697</v>
      </c>
      <c r="D25" s="20">
        <v>459</v>
      </c>
      <c r="E25" s="20">
        <v>165</v>
      </c>
      <c r="F25" s="20">
        <v>2336</v>
      </c>
      <c r="G25" s="20">
        <v>1247</v>
      </c>
      <c r="H25" s="19">
        <v>7865</v>
      </c>
      <c r="I25" s="20">
        <v>100</v>
      </c>
      <c r="J25" s="21">
        <v>7965</v>
      </c>
    </row>
    <row r="26" spans="1:10" x14ac:dyDescent="0.25">
      <c r="A26" s="11" t="s">
        <v>18</v>
      </c>
      <c r="B26" s="20">
        <v>7987</v>
      </c>
      <c r="C26" s="20">
        <v>7534</v>
      </c>
      <c r="D26" s="20">
        <v>1231</v>
      </c>
      <c r="E26" s="20">
        <v>454</v>
      </c>
      <c r="F26" s="20">
        <v>4791</v>
      </c>
      <c r="G26" s="20">
        <v>3115</v>
      </c>
      <c r="H26" s="19">
        <v>25112</v>
      </c>
      <c r="I26" s="20">
        <v>195</v>
      </c>
      <c r="J26" s="21">
        <v>25307</v>
      </c>
    </row>
    <row r="27" spans="1:10" x14ac:dyDescent="0.25">
      <c r="A27" s="11" t="s">
        <v>19</v>
      </c>
      <c r="B27" s="20">
        <v>21378</v>
      </c>
      <c r="C27" s="20">
        <v>17013</v>
      </c>
      <c r="D27" s="20">
        <v>4602</v>
      </c>
      <c r="E27" s="20">
        <v>1272</v>
      </c>
      <c r="F27" s="20">
        <v>17732</v>
      </c>
      <c r="G27" s="20">
        <v>10917</v>
      </c>
      <c r="H27" s="19">
        <v>72914</v>
      </c>
      <c r="I27" s="20">
        <v>648</v>
      </c>
      <c r="J27" s="21">
        <v>73562</v>
      </c>
    </row>
    <row r="28" spans="1:10" x14ac:dyDescent="0.25">
      <c r="A28" s="11" t="s">
        <v>20</v>
      </c>
      <c r="B28" s="20">
        <v>38045</v>
      </c>
      <c r="C28" s="20">
        <v>22455</v>
      </c>
      <c r="D28" s="20">
        <v>15194</v>
      </c>
      <c r="E28" s="20">
        <v>1893</v>
      </c>
      <c r="F28" s="20">
        <v>22554</v>
      </c>
      <c r="G28" s="20">
        <v>17899</v>
      </c>
      <c r="H28" s="19">
        <v>118040</v>
      </c>
      <c r="I28" s="20">
        <v>1283</v>
      </c>
      <c r="J28" s="21">
        <v>119323</v>
      </c>
    </row>
    <row r="29" spans="1:10" x14ac:dyDescent="0.25">
      <c r="A29" s="11" t="s">
        <v>21</v>
      </c>
      <c r="B29" s="20">
        <v>64037</v>
      </c>
      <c r="C29" s="20">
        <v>27040</v>
      </c>
      <c r="D29" s="20">
        <v>23242</v>
      </c>
      <c r="E29" s="20">
        <v>4892</v>
      </c>
      <c r="F29" s="20">
        <v>22823</v>
      </c>
      <c r="G29" s="20">
        <v>12089</v>
      </c>
      <c r="H29" s="19">
        <v>154123</v>
      </c>
      <c r="I29" s="20">
        <v>1639</v>
      </c>
      <c r="J29" s="21">
        <v>155762</v>
      </c>
    </row>
    <row r="30" spans="1:10" x14ac:dyDescent="0.25">
      <c r="A30" s="11" t="s">
        <v>22</v>
      </c>
      <c r="B30" s="20">
        <v>107245</v>
      </c>
      <c r="C30" s="20">
        <v>47001</v>
      </c>
      <c r="D30" s="20">
        <v>16230</v>
      </c>
      <c r="E30" s="20">
        <v>7486</v>
      </c>
      <c r="F30" s="20">
        <v>18719</v>
      </c>
      <c r="G30" s="20">
        <v>9756</v>
      </c>
      <c r="H30" s="19">
        <v>206437</v>
      </c>
      <c r="I30" s="20">
        <v>2080</v>
      </c>
      <c r="J30" s="21">
        <v>208517</v>
      </c>
    </row>
    <row r="31" spans="1:10" x14ac:dyDescent="0.25">
      <c r="A31" s="11" t="s">
        <v>23</v>
      </c>
      <c r="B31" s="20">
        <v>37862</v>
      </c>
      <c r="C31" s="20">
        <v>21077</v>
      </c>
      <c r="D31" s="20">
        <v>7206</v>
      </c>
      <c r="E31" s="20">
        <v>12916</v>
      </c>
      <c r="F31" s="20">
        <v>7819</v>
      </c>
      <c r="G31" s="20">
        <v>2782</v>
      </c>
      <c r="H31" s="19">
        <v>89662</v>
      </c>
      <c r="I31" s="20">
        <v>464</v>
      </c>
      <c r="J31" s="21">
        <v>90126</v>
      </c>
    </row>
    <row r="32" spans="1:10" x14ac:dyDescent="0.25">
      <c r="A32" s="11" t="s">
        <v>24</v>
      </c>
      <c r="B32" s="20">
        <v>16162</v>
      </c>
      <c r="C32" s="20">
        <v>9251</v>
      </c>
      <c r="D32" s="20">
        <v>625</v>
      </c>
      <c r="E32" s="20">
        <v>4561</v>
      </c>
      <c r="F32" s="20">
        <v>386</v>
      </c>
      <c r="G32" s="20">
        <v>462</v>
      </c>
      <c r="H32" s="19">
        <v>31447</v>
      </c>
      <c r="I32" s="20">
        <v>183</v>
      </c>
      <c r="J32" s="21">
        <v>31630</v>
      </c>
    </row>
    <row r="33" spans="1:10" x14ac:dyDescent="0.25">
      <c r="A33" s="11" t="s">
        <v>25</v>
      </c>
      <c r="B33" s="20">
        <v>19885</v>
      </c>
      <c r="C33" s="20">
        <v>13522</v>
      </c>
      <c r="D33" s="20">
        <v>350</v>
      </c>
      <c r="E33" s="20">
        <v>2070</v>
      </c>
      <c r="F33" s="20">
        <v>826</v>
      </c>
      <c r="G33" s="20">
        <v>477</v>
      </c>
      <c r="H33" s="19">
        <v>37130</v>
      </c>
      <c r="I33" s="20">
        <v>15</v>
      </c>
      <c r="J33" s="21">
        <v>37145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2</v>
      </c>
      <c r="E34" s="20">
        <v>0</v>
      </c>
      <c r="F34" s="20">
        <v>21</v>
      </c>
      <c r="G34" s="20">
        <v>286</v>
      </c>
      <c r="H34" s="19">
        <v>310</v>
      </c>
      <c r="I34" s="20">
        <v>0</v>
      </c>
      <c r="J34" s="21">
        <v>310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314563</v>
      </c>
      <c r="C36" s="16">
        <f t="shared" ref="C36:J36" si="1">SUM(C25:C34)</f>
        <v>166590</v>
      </c>
      <c r="D36" s="16">
        <f t="shared" si="1"/>
        <v>69141</v>
      </c>
      <c r="E36" s="16">
        <f t="shared" si="1"/>
        <v>35709</v>
      </c>
      <c r="F36" s="16">
        <f t="shared" si="1"/>
        <v>98007</v>
      </c>
      <c r="G36" s="16">
        <f t="shared" si="1"/>
        <v>59030</v>
      </c>
      <c r="H36" s="16">
        <f t="shared" si="1"/>
        <v>743040</v>
      </c>
      <c r="I36" s="16">
        <f t="shared" si="1"/>
        <v>6607</v>
      </c>
      <c r="J36" s="16">
        <f t="shared" si="1"/>
        <v>749647</v>
      </c>
    </row>
    <row r="37" spans="1:10" ht="30" customHeight="1" thickTop="1" thickBot="1" x14ac:dyDescent="0.3">
      <c r="A37" s="7" t="s">
        <v>27</v>
      </c>
      <c r="B37" s="17">
        <f>SUM(B24,B36)</f>
        <v>350423</v>
      </c>
      <c r="C37" s="17">
        <f t="shared" ref="C37:J37" si="2">SUM(C24,C36)</f>
        <v>207209</v>
      </c>
      <c r="D37" s="17">
        <f t="shared" si="2"/>
        <v>87691</v>
      </c>
      <c r="E37" s="17">
        <f t="shared" si="2"/>
        <v>39564</v>
      </c>
      <c r="F37" s="17">
        <f t="shared" si="2"/>
        <v>111840</v>
      </c>
      <c r="G37" s="17">
        <f t="shared" si="2"/>
        <v>76384</v>
      </c>
      <c r="H37" s="17">
        <f t="shared" si="2"/>
        <v>873111</v>
      </c>
      <c r="I37" s="17">
        <f t="shared" si="2"/>
        <v>7805</v>
      </c>
      <c r="J37" s="17">
        <f t="shared" si="2"/>
        <v>880916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51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45</v>
      </c>
      <c r="C9" s="20">
        <v>49</v>
      </c>
      <c r="D9" s="20">
        <v>25</v>
      </c>
      <c r="E9" s="20">
        <v>4</v>
      </c>
      <c r="F9" s="20">
        <v>41</v>
      </c>
      <c r="G9" s="20">
        <v>26</v>
      </c>
      <c r="H9" s="19">
        <v>190</v>
      </c>
      <c r="I9" s="20">
        <v>1</v>
      </c>
      <c r="J9" s="21">
        <v>191</v>
      </c>
    </row>
    <row r="10" spans="1:10" x14ac:dyDescent="0.25">
      <c r="A10" s="11" t="s">
        <v>4</v>
      </c>
      <c r="B10" s="20">
        <v>134</v>
      </c>
      <c r="C10" s="20">
        <v>65</v>
      </c>
      <c r="D10" s="20">
        <v>26</v>
      </c>
      <c r="E10" s="20">
        <v>6</v>
      </c>
      <c r="F10" s="20">
        <v>116</v>
      </c>
      <c r="G10" s="20">
        <v>50</v>
      </c>
      <c r="H10" s="19">
        <v>397</v>
      </c>
      <c r="I10" s="20">
        <v>2</v>
      </c>
      <c r="J10" s="21">
        <v>399</v>
      </c>
    </row>
    <row r="11" spans="1:10" x14ac:dyDescent="0.25">
      <c r="A11" s="11" t="s">
        <v>5</v>
      </c>
      <c r="B11" s="20">
        <v>1463</v>
      </c>
      <c r="C11" s="20">
        <v>2207</v>
      </c>
      <c r="D11" s="20">
        <v>2108</v>
      </c>
      <c r="E11" s="20">
        <v>294</v>
      </c>
      <c r="F11" s="20">
        <v>766</v>
      </c>
      <c r="G11" s="20">
        <v>1233</v>
      </c>
      <c r="H11" s="19">
        <v>8071</v>
      </c>
      <c r="I11" s="20">
        <v>43</v>
      </c>
      <c r="J11" s="21">
        <v>8114</v>
      </c>
    </row>
    <row r="12" spans="1:10" x14ac:dyDescent="0.25">
      <c r="A12" s="11" t="s">
        <v>6</v>
      </c>
      <c r="B12" s="20">
        <v>3619</v>
      </c>
      <c r="C12" s="20">
        <v>7561</v>
      </c>
      <c r="D12" s="20">
        <v>4964</v>
      </c>
      <c r="E12" s="20">
        <v>1055</v>
      </c>
      <c r="F12" s="20">
        <v>3353</v>
      </c>
      <c r="G12" s="20">
        <v>3318</v>
      </c>
      <c r="H12" s="19">
        <v>23870</v>
      </c>
      <c r="I12" s="20">
        <v>143</v>
      </c>
      <c r="J12" s="21">
        <v>24013</v>
      </c>
    </row>
    <row r="13" spans="1:10" x14ac:dyDescent="0.25">
      <c r="A13" s="11" t="s">
        <v>7</v>
      </c>
      <c r="B13" s="20">
        <v>6515</v>
      </c>
      <c r="C13" s="20">
        <v>11267</v>
      </c>
      <c r="D13" s="20">
        <v>7092</v>
      </c>
      <c r="E13" s="20">
        <v>1416</v>
      </c>
      <c r="F13" s="20">
        <v>4976</v>
      </c>
      <c r="G13" s="20">
        <v>7516</v>
      </c>
      <c r="H13" s="19">
        <v>38782</v>
      </c>
      <c r="I13" s="20">
        <v>205</v>
      </c>
      <c r="J13" s="21">
        <v>38987</v>
      </c>
    </row>
    <row r="14" spans="1:10" x14ac:dyDescent="0.25">
      <c r="A14" s="11" t="s">
        <v>8</v>
      </c>
      <c r="B14" s="20">
        <v>8713</v>
      </c>
      <c r="C14" s="20">
        <v>10526</v>
      </c>
      <c r="D14" s="20">
        <v>2875</v>
      </c>
      <c r="E14" s="20">
        <v>610</v>
      </c>
      <c r="F14" s="20">
        <v>2545</v>
      </c>
      <c r="G14" s="20">
        <v>3790</v>
      </c>
      <c r="H14" s="19">
        <v>29059</v>
      </c>
      <c r="I14" s="20">
        <v>388</v>
      </c>
      <c r="J14" s="21">
        <v>29447</v>
      </c>
    </row>
    <row r="15" spans="1:10" x14ac:dyDescent="0.25">
      <c r="A15" s="11" t="s">
        <v>9</v>
      </c>
      <c r="B15" s="20">
        <v>4463</v>
      </c>
      <c r="C15" s="20">
        <v>4154</v>
      </c>
      <c r="D15" s="20">
        <v>696</v>
      </c>
      <c r="E15" s="20">
        <v>18</v>
      </c>
      <c r="F15" s="20">
        <v>1106</v>
      </c>
      <c r="G15" s="20">
        <v>911</v>
      </c>
      <c r="H15" s="19">
        <v>11348</v>
      </c>
      <c r="I15" s="20">
        <v>158</v>
      </c>
      <c r="J15" s="21">
        <v>11506</v>
      </c>
    </row>
    <row r="16" spans="1:10" x14ac:dyDescent="0.25">
      <c r="A16" s="11" t="s">
        <v>10</v>
      </c>
      <c r="B16" s="20">
        <v>3431</v>
      </c>
      <c r="C16" s="20">
        <v>2043</v>
      </c>
      <c r="D16" s="20">
        <v>516</v>
      </c>
      <c r="E16" s="20">
        <v>36</v>
      </c>
      <c r="F16" s="20">
        <v>980</v>
      </c>
      <c r="G16" s="20">
        <v>444</v>
      </c>
      <c r="H16" s="19">
        <v>7450</v>
      </c>
      <c r="I16" s="20">
        <v>64</v>
      </c>
      <c r="J16" s="21">
        <v>7514</v>
      </c>
    </row>
    <row r="17" spans="1:10" x14ac:dyDescent="0.25">
      <c r="A17" s="11" t="s">
        <v>11</v>
      </c>
      <c r="B17" s="20">
        <v>435</v>
      </c>
      <c r="C17" s="20">
        <v>72</v>
      </c>
      <c r="D17" s="20">
        <v>0</v>
      </c>
      <c r="E17" s="20">
        <v>26</v>
      </c>
      <c r="F17" s="20">
        <v>0</v>
      </c>
      <c r="G17" s="20">
        <v>0</v>
      </c>
      <c r="H17" s="19">
        <v>533</v>
      </c>
      <c r="I17" s="20">
        <v>0</v>
      </c>
      <c r="J17" s="21">
        <v>533</v>
      </c>
    </row>
    <row r="18" spans="1:10" x14ac:dyDescent="0.25">
      <c r="A18" s="11" t="s">
        <v>12</v>
      </c>
      <c r="B18" s="20">
        <v>2186</v>
      </c>
      <c r="C18" s="20">
        <v>934</v>
      </c>
      <c r="D18" s="20">
        <v>82</v>
      </c>
      <c r="E18" s="20">
        <v>135</v>
      </c>
      <c r="F18" s="20">
        <v>0</v>
      </c>
      <c r="G18" s="20">
        <v>0</v>
      </c>
      <c r="H18" s="19">
        <v>3337</v>
      </c>
      <c r="I18" s="20">
        <v>49</v>
      </c>
      <c r="J18" s="21">
        <v>3386</v>
      </c>
    </row>
    <row r="19" spans="1:10" x14ac:dyDescent="0.25">
      <c r="A19" s="11" t="s">
        <v>13</v>
      </c>
      <c r="B19" s="20">
        <v>1746</v>
      </c>
      <c r="C19" s="20">
        <v>646</v>
      </c>
      <c r="D19" s="20">
        <v>67</v>
      </c>
      <c r="E19" s="20">
        <v>108</v>
      </c>
      <c r="F19" s="20">
        <v>0</v>
      </c>
      <c r="G19" s="20">
        <v>0</v>
      </c>
      <c r="H19" s="19">
        <v>2567</v>
      </c>
      <c r="I19" s="20">
        <v>69</v>
      </c>
      <c r="J19" s="21">
        <v>2636</v>
      </c>
    </row>
    <row r="20" spans="1:10" x14ac:dyDescent="0.25">
      <c r="A20" s="11" t="s">
        <v>14</v>
      </c>
      <c r="B20" s="20">
        <v>2389</v>
      </c>
      <c r="C20" s="20">
        <v>927</v>
      </c>
      <c r="D20" s="20">
        <v>71</v>
      </c>
      <c r="E20" s="20">
        <v>115</v>
      </c>
      <c r="F20" s="20">
        <v>0</v>
      </c>
      <c r="G20" s="20">
        <v>0</v>
      </c>
      <c r="H20" s="19">
        <v>3502</v>
      </c>
      <c r="I20" s="20">
        <v>56</v>
      </c>
      <c r="J20" s="21">
        <v>3558</v>
      </c>
    </row>
    <row r="21" spans="1:10" x14ac:dyDescent="0.25">
      <c r="A21" s="11" t="s">
        <v>15</v>
      </c>
      <c r="B21" s="20">
        <v>715</v>
      </c>
      <c r="C21" s="20">
        <v>124</v>
      </c>
      <c r="D21" s="20">
        <v>0</v>
      </c>
      <c r="E21" s="20">
        <v>24</v>
      </c>
      <c r="F21" s="20">
        <v>0</v>
      </c>
      <c r="G21" s="20">
        <v>0</v>
      </c>
      <c r="H21" s="19">
        <v>863</v>
      </c>
      <c r="I21" s="20">
        <v>0</v>
      </c>
      <c r="J21" s="21">
        <v>863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7</v>
      </c>
      <c r="G22" s="20">
        <v>8</v>
      </c>
      <c r="H22" s="19">
        <v>15</v>
      </c>
      <c r="I22" s="20">
        <v>0</v>
      </c>
      <c r="J22" s="21">
        <v>15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35854</v>
      </c>
      <c r="C24" s="16">
        <f t="shared" ref="C24:J24" si="0">SUM(C7:C22)</f>
        <v>40575</v>
      </c>
      <c r="D24" s="16">
        <f t="shared" si="0"/>
        <v>18522</v>
      </c>
      <c r="E24" s="16">
        <f t="shared" si="0"/>
        <v>3847</v>
      </c>
      <c r="F24" s="16">
        <f t="shared" si="0"/>
        <v>13891</v>
      </c>
      <c r="G24" s="16">
        <f t="shared" si="0"/>
        <v>17297</v>
      </c>
      <c r="H24" s="16">
        <f t="shared" si="0"/>
        <v>129986</v>
      </c>
      <c r="I24" s="16">
        <f t="shared" si="0"/>
        <v>1178</v>
      </c>
      <c r="J24" s="16">
        <f t="shared" si="0"/>
        <v>131164</v>
      </c>
    </row>
    <row r="25" spans="1:10" x14ac:dyDescent="0.25">
      <c r="A25" s="11" t="s">
        <v>17</v>
      </c>
      <c r="B25" s="20">
        <v>1956</v>
      </c>
      <c r="C25" s="20">
        <v>1706</v>
      </c>
      <c r="D25" s="20">
        <v>466</v>
      </c>
      <c r="E25" s="20">
        <v>168</v>
      </c>
      <c r="F25" s="20">
        <v>2345</v>
      </c>
      <c r="G25" s="20">
        <v>1242</v>
      </c>
      <c r="H25" s="19">
        <v>7883</v>
      </c>
      <c r="I25" s="20">
        <v>97</v>
      </c>
      <c r="J25" s="21">
        <v>7980</v>
      </c>
    </row>
    <row r="26" spans="1:10" x14ac:dyDescent="0.25">
      <c r="A26" s="11" t="s">
        <v>18</v>
      </c>
      <c r="B26" s="20">
        <v>8005</v>
      </c>
      <c r="C26" s="20">
        <v>7573</v>
      </c>
      <c r="D26" s="20">
        <v>1241</v>
      </c>
      <c r="E26" s="20">
        <v>454</v>
      </c>
      <c r="F26" s="20">
        <v>4832</v>
      </c>
      <c r="G26" s="20">
        <v>3110</v>
      </c>
      <c r="H26" s="19">
        <v>25215</v>
      </c>
      <c r="I26" s="20">
        <v>198</v>
      </c>
      <c r="J26" s="21">
        <v>25413</v>
      </c>
    </row>
    <row r="27" spans="1:10" x14ac:dyDescent="0.25">
      <c r="A27" s="11" t="s">
        <v>19</v>
      </c>
      <c r="B27" s="20">
        <v>21405</v>
      </c>
      <c r="C27" s="20">
        <v>17206</v>
      </c>
      <c r="D27" s="20">
        <v>4626</v>
      </c>
      <c r="E27" s="20">
        <v>1267</v>
      </c>
      <c r="F27" s="20">
        <v>17811</v>
      </c>
      <c r="G27" s="20">
        <v>10882</v>
      </c>
      <c r="H27" s="19">
        <v>73197</v>
      </c>
      <c r="I27" s="20">
        <v>638</v>
      </c>
      <c r="J27" s="21">
        <v>73835</v>
      </c>
    </row>
    <row r="28" spans="1:10" x14ac:dyDescent="0.25">
      <c r="A28" s="11" t="s">
        <v>20</v>
      </c>
      <c r="B28" s="20">
        <v>38324</v>
      </c>
      <c r="C28" s="20">
        <v>22237</v>
      </c>
      <c r="D28" s="20">
        <v>15361</v>
      </c>
      <c r="E28" s="20">
        <v>1889</v>
      </c>
      <c r="F28" s="20">
        <v>22563</v>
      </c>
      <c r="G28" s="20">
        <v>17872</v>
      </c>
      <c r="H28" s="19">
        <v>118246</v>
      </c>
      <c r="I28" s="20">
        <v>1264</v>
      </c>
      <c r="J28" s="21">
        <v>119510</v>
      </c>
    </row>
    <row r="29" spans="1:10" x14ac:dyDescent="0.25">
      <c r="A29" s="11" t="s">
        <v>21</v>
      </c>
      <c r="B29" s="20">
        <v>63686</v>
      </c>
      <c r="C29" s="20">
        <v>27036</v>
      </c>
      <c r="D29" s="20">
        <v>23207</v>
      </c>
      <c r="E29" s="20">
        <v>4792</v>
      </c>
      <c r="F29" s="20">
        <v>22863</v>
      </c>
      <c r="G29" s="20">
        <v>12121</v>
      </c>
      <c r="H29" s="19">
        <v>153705</v>
      </c>
      <c r="I29" s="20">
        <v>1616</v>
      </c>
      <c r="J29" s="21">
        <v>155321</v>
      </c>
    </row>
    <row r="30" spans="1:10" x14ac:dyDescent="0.25">
      <c r="A30" s="11" t="s">
        <v>22</v>
      </c>
      <c r="B30" s="20">
        <v>107075</v>
      </c>
      <c r="C30" s="20">
        <v>47383</v>
      </c>
      <c r="D30" s="20">
        <v>16064</v>
      </c>
      <c r="E30" s="20">
        <v>7337</v>
      </c>
      <c r="F30" s="20">
        <v>18797</v>
      </c>
      <c r="G30" s="20">
        <v>9863</v>
      </c>
      <c r="H30" s="19">
        <v>206519</v>
      </c>
      <c r="I30" s="20">
        <v>2075</v>
      </c>
      <c r="J30" s="21">
        <v>208594</v>
      </c>
    </row>
    <row r="31" spans="1:10" x14ac:dyDescent="0.25">
      <c r="A31" s="11" t="s">
        <v>23</v>
      </c>
      <c r="B31" s="20">
        <v>38220</v>
      </c>
      <c r="C31" s="20">
        <v>21362</v>
      </c>
      <c r="D31" s="20">
        <v>7028</v>
      </c>
      <c r="E31" s="20">
        <v>12999</v>
      </c>
      <c r="F31" s="20">
        <v>7927</v>
      </c>
      <c r="G31" s="20">
        <v>2893</v>
      </c>
      <c r="H31" s="19">
        <v>90429</v>
      </c>
      <c r="I31" s="20">
        <v>477</v>
      </c>
      <c r="J31" s="21">
        <v>90906</v>
      </c>
    </row>
    <row r="32" spans="1:10" x14ac:dyDescent="0.25">
      <c r="A32" s="11" t="s">
        <v>24</v>
      </c>
      <c r="B32" s="20">
        <v>15565</v>
      </c>
      <c r="C32" s="20">
        <v>8346</v>
      </c>
      <c r="D32" s="20">
        <v>625</v>
      </c>
      <c r="E32" s="20">
        <v>4941</v>
      </c>
      <c r="F32" s="20">
        <v>371</v>
      </c>
      <c r="G32" s="20">
        <v>473</v>
      </c>
      <c r="H32" s="19">
        <v>30321</v>
      </c>
      <c r="I32" s="20">
        <v>174</v>
      </c>
      <c r="J32" s="21">
        <v>30495</v>
      </c>
    </row>
    <row r="33" spans="1:10" x14ac:dyDescent="0.25">
      <c r="A33" s="11" t="s">
        <v>25</v>
      </c>
      <c r="B33" s="20">
        <v>19518</v>
      </c>
      <c r="C33" s="20">
        <v>13950</v>
      </c>
      <c r="D33" s="20">
        <v>369</v>
      </c>
      <c r="E33" s="20">
        <v>2686</v>
      </c>
      <c r="F33" s="20">
        <v>667</v>
      </c>
      <c r="G33" s="20">
        <v>487</v>
      </c>
      <c r="H33" s="19">
        <v>37677</v>
      </c>
      <c r="I33" s="20">
        <v>61</v>
      </c>
      <c r="J33" s="21">
        <v>37738</v>
      </c>
    </row>
    <row r="34" spans="1:10" x14ac:dyDescent="0.25">
      <c r="A34" s="11" t="s">
        <v>41</v>
      </c>
      <c r="B34" s="20">
        <v>1</v>
      </c>
      <c r="C34" s="20">
        <v>0</v>
      </c>
      <c r="D34" s="20">
        <v>4</v>
      </c>
      <c r="E34" s="20">
        <v>0</v>
      </c>
      <c r="F34" s="20">
        <v>20</v>
      </c>
      <c r="G34" s="20">
        <v>324</v>
      </c>
      <c r="H34" s="19">
        <v>349</v>
      </c>
      <c r="I34" s="20">
        <v>0</v>
      </c>
      <c r="J34" s="21">
        <v>349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313755</v>
      </c>
      <c r="C36" s="16">
        <f t="shared" ref="C36:J36" si="1">SUM(C25:C34)</f>
        <v>166799</v>
      </c>
      <c r="D36" s="16">
        <f t="shared" si="1"/>
        <v>68991</v>
      </c>
      <c r="E36" s="16">
        <f t="shared" si="1"/>
        <v>36533</v>
      </c>
      <c r="F36" s="16">
        <f t="shared" si="1"/>
        <v>98196</v>
      </c>
      <c r="G36" s="16">
        <f t="shared" si="1"/>
        <v>59267</v>
      </c>
      <c r="H36" s="16">
        <f t="shared" si="1"/>
        <v>743541</v>
      </c>
      <c r="I36" s="16">
        <f t="shared" si="1"/>
        <v>6600</v>
      </c>
      <c r="J36" s="16">
        <f t="shared" si="1"/>
        <v>750141</v>
      </c>
    </row>
    <row r="37" spans="1:10" ht="30" customHeight="1" thickTop="1" thickBot="1" x14ac:dyDescent="0.3">
      <c r="A37" s="7" t="s">
        <v>27</v>
      </c>
      <c r="B37" s="17">
        <f>SUM(B24,B36)</f>
        <v>349609</v>
      </c>
      <c r="C37" s="17">
        <f t="shared" ref="C37:J37" si="2">SUM(C24,C36)</f>
        <v>207374</v>
      </c>
      <c r="D37" s="17">
        <f t="shared" si="2"/>
        <v>87513</v>
      </c>
      <c r="E37" s="17">
        <f t="shared" si="2"/>
        <v>40380</v>
      </c>
      <c r="F37" s="17">
        <f t="shared" si="2"/>
        <v>112087</v>
      </c>
      <c r="G37" s="17">
        <f t="shared" si="2"/>
        <v>76564</v>
      </c>
      <c r="H37" s="17">
        <f t="shared" si="2"/>
        <v>873527</v>
      </c>
      <c r="I37" s="17">
        <f t="shared" si="2"/>
        <v>7778</v>
      </c>
      <c r="J37" s="17">
        <f t="shared" si="2"/>
        <v>881305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45</v>
      </c>
      <c r="C9" s="20">
        <v>51</v>
      </c>
      <c r="D9" s="20">
        <v>25</v>
      </c>
      <c r="E9" s="20">
        <v>4</v>
      </c>
      <c r="F9" s="20">
        <v>40</v>
      </c>
      <c r="G9" s="20">
        <v>26</v>
      </c>
      <c r="H9" s="19">
        <v>191</v>
      </c>
      <c r="I9" s="20">
        <v>2</v>
      </c>
      <c r="J9" s="21">
        <v>193</v>
      </c>
    </row>
    <row r="10" spans="1:10" x14ac:dyDescent="0.25">
      <c r="A10" s="11" t="s">
        <v>4</v>
      </c>
      <c r="B10" s="20">
        <v>133</v>
      </c>
      <c r="C10" s="20">
        <v>63</v>
      </c>
      <c r="D10" s="20">
        <v>25</v>
      </c>
      <c r="E10" s="20">
        <v>6</v>
      </c>
      <c r="F10" s="20">
        <v>115</v>
      </c>
      <c r="G10" s="20">
        <v>51</v>
      </c>
      <c r="H10" s="19">
        <v>393</v>
      </c>
      <c r="I10" s="20">
        <v>1</v>
      </c>
      <c r="J10" s="21">
        <v>394</v>
      </c>
    </row>
    <row r="11" spans="1:10" x14ac:dyDescent="0.25">
      <c r="A11" s="11" t="s">
        <v>5</v>
      </c>
      <c r="B11" s="20">
        <v>1450</v>
      </c>
      <c r="C11" s="20">
        <v>2179</v>
      </c>
      <c r="D11" s="20">
        <v>2165</v>
      </c>
      <c r="E11" s="20">
        <v>310</v>
      </c>
      <c r="F11" s="20">
        <v>756</v>
      </c>
      <c r="G11" s="20">
        <v>1202</v>
      </c>
      <c r="H11" s="19">
        <v>8062</v>
      </c>
      <c r="I11" s="20">
        <v>45</v>
      </c>
      <c r="J11" s="21">
        <v>8107</v>
      </c>
    </row>
    <row r="12" spans="1:10" x14ac:dyDescent="0.25">
      <c r="A12" s="11" t="s">
        <v>6</v>
      </c>
      <c r="B12" s="20">
        <v>3609</v>
      </c>
      <c r="C12" s="20">
        <v>7497</v>
      </c>
      <c r="D12" s="20">
        <v>5045</v>
      </c>
      <c r="E12" s="20">
        <v>1113</v>
      </c>
      <c r="F12" s="20">
        <v>3345</v>
      </c>
      <c r="G12" s="20">
        <v>3275</v>
      </c>
      <c r="H12" s="19">
        <v>23884</v>
      </c>
      <c r="I12" s="20">
        <v>141</v>
      </c>
      <c r="J12" s="21">
        <v>24025</v>
      </c>
    </row>
    <row r="13" spans="1:10" x14ac:dyDescent="0.25">
      <c r="A13" s="11" t="s">
        <v>7</v>
      </c>
      <c r="B13" s="20">
        <v>6491</v>
      </c>
      <c r="C13" s="20">
        <v>11617</v>
      </c>
      <c r="D13" s="20">
        <v>7070</v>
      </c>
      <c r="E13" s="20">
        <v>1324</v>
      </c>
      <c r="F13" s="20">
        <v>5004</v>
      </c>
      <c r="G13" s="20">
        <v>7514</v>
      </c>
      <c r="H13" s="19">
        <v>39020</v>
      </c>
      <c r="I13" s="20">
        <v>215</v>
      </c>
      <c r="J13" s="21">
        <v>39235</v>
      </c>
    </row>
    <row r="14" spans="1:10" x14ac:dyDescent="0.25">
      <c r="A14" s="11" t="s">
        <v>8</v>
      </c>
      <c r="B14" s="20">
        <v>8711</v>
      </c>
      <c r="C14" s="20">
        <v>10173</v>
      </c>
      <c r="D14" s="20">
        <v>2795</v>
      </c>
      <c r="E14" s="20">
        <v>604</v>
      </c>
      <c r="F14" s="20">
        <v>2578</v>
      </c>
      <c r="G14" s="20">
        <v>3767</v>
      </c>
      <c r="H14" s="19">
        <v>28628</v>
      </c>
      <c r="I14" s="20">
        <v>369</v>
      </c>
      <c r="J14" s="21">
        <v>28997</v>
      </c>
    </row>
    <row r="15" spans="1:10" x14ac:dyDescent="0.25">
      <c r="A15" s="11" t="s">
        <v>9</v>
      </c>
      <c r="B15" s="20">
        <v>4420</v>
      </c>
      <c r="C15" s="20">
        <v>4121</v>
      </c>
      <c r="D15" s="20">
        <v>673</v>
      </c>
      <c r="E15" s="20">
        <v>20</v>
      </c>
      <c r="F15" s="20">
        <v>1114</v>
      </c>
      <c r="G15" s="20">
        <v>935</v>
      </c>
      <c r="H15" s="19">
        <v>11283</v>
      </c>
      <c r="I15" s="20">
        <v>154</v>
      </c>
      <c r="J15" s="21">
        <v>11437</v>
      </c>
    </row>
    <row r="16" spans="1:10" x14ac:dyDescent="0.25">
      <c r="A16" s="11" t="s">
        <v>10</v>
      </c>
      <c r="B16" s="20">
        <v>3501</v>
      </c>
      <c r="C16" s="20">
        <v>2026</v>
      </c>
      <c r="D16" s="20">
        <v>544</v>
      </c>
      <c r="E16" s="20">
        <v>36</v>
      </c>
      <c r="F16" s="20">
        <v>955</v>
      </c>
      <c r="G16" s="20">
        <v>409</v>
      </c>
      <c r="H16" s="19">
        <v>7471</v>
      </c>
      <c r="I16" s="20">
        <v>68</v>
      </c>
      <c r="J16" s="21">
        <v>7539</v>
      </c>
    </row>
    <row r="17" spans="1:10" x14ac:dyDescent="0.25">
      <c r="A17" s="11" t="s">
        <v>11</v>
      </c>
      <c r="B17" s="20">
        <v>442</v>
      </c>
      <c r="C17" s="20">
        <v>70</v>
      </c>
      <c r="D17" s="20">
        <v>0</v>
      </c>
      <c r="E17" s="20">
        <v>25</v>
      </c>
      <c r="F17" s="20">
        <v>0</v>
      </c>
      <c r="G17" s="20">
        <v>0</v>
      </c>
      <c r="H17" s="19">
        <v>537</v>
      </c>
      <c r="I17" s="20">
        <v>0</v>
      </c>
      <c r="J17" s="21">
        <v>537</v>
      </c>
    </row>
    <row r="18" spans="1:10" x14ac:dyDescent="0.25">
      <c r="A18" s="11" t="s">
        <v>12</v>
      </c>
      <c r="B18" s="20">
        <v>2167</v>
      </c>
      <c r="C18" s="20">
        <v>935</v>
      </c>
      <c r="D18" s="20">
        <v>82</v>
      </c>
      <c r="E18" s="20">
        <v>134</v>
      </c>
      <c r="F18" s="20">
        <v>0</v>
      </c>
      <c r="G18" s="20">
        <v>0</v>
      </c>
      <c r="H18" s="19">
        <v>3318</v>
      </c>
      <c r="I18" s="20">
        <v>49</v>
      </c>
      <c r="J18" s="21">
        <v>3367</v>
      </c>
    </row>
    <row r="19" spans="1:10" x14ac:dyDescent="0.25">
      <c r="A19" s="11" t="s">
        <v>13</v>
      </c>
      <c r="B19" s="20">
        <v>1745</v>
      </c>
      <c r="C19" s="20">
        <v>643</v>
      </c>
      <c r="D19" s="20">
        <v>66</v>
      </c>
      <c r="E19" s="20">
        <v>106</v>
      </c>
      <c r="F19" s="20">
        <v>0</v>
      </c>
      <c r="G19" s="20">
        <v>0</v>
      </c>
      <c r="H19" s="19">
        <v>2560</v>
      </c>
      <c r="I19" s="20">
        <v>67</v>
      </c>
      <c r="J19" s="21">
        <v>2627</v>
      </c>
    </row>
    <row r="20" spans="1:10" x14ac:dyDescent="0.25">
      <c r="A20" s="11" t="s">
        <v>14</v>
      </c>
      <c r="B20" s="20">
        <v>2387</v>
      </c>
      <c r="C20" s="20">
        <v>925</v>
      </c>
      <c r="D20" s="20">
        <v>71</v>
      </c>
      <c r="E20" s="20">
        <v>114</v>
      </c>
      <c r="F20" s="20">
        <v>0</v>
      </c>
      <c r="G20" s="20">
        <v>0</v>
      </c>
      <c r="H20" s="19">
        <v>3497</v>
      </c>
      <c r="I20" s="20">
        <v>55</v>
      </c>
      <c r="J20" s="21">
        <v>3552</v>
      </c>
    </row>
    <row r="21" spans="1:10" x14ac:dyDescent="0.25">
      <c r="A21" s="11" t="s">
        <v>15</v>
      </c>
      <c r="B21" s="20">
        <v>717</v>
      </c>
      <c r="C21" s="20">
        <v>130</v>
      </c>
      <c r="D21" s="20">
        <v>0</v>
      </c>
      <c r="E21" s="20">
        <v>25</v>
      </c>
      <c r="F21" s="20">
        <v>0</v>
      </c>
      <c r="G21" s="20">
        <v>0</v>
      </c>
      <c r="H21" s="19">
        <v>872</v>
      </c>
      <c r="I21" s="20">
        <v>0</v>
      </c>
      <c r="J21" s="21">
        <v>872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7</v>
      </c>
      <c r="H22" s="19">
        <v>9</v>
      </c>
      <c r="I22" s="20">
        <v>0</v>
      </c>
      <c r="J22" s="21">
        <v>9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35818</v>
      </c>
      <c r="C24" s="16">
        <f t="shared" ref="C24:J24" si="0">SUM(C7:C22)</f>
        <v>40430</v>
      </c>
      <c r="D24" s="16">
        <f t="shared" si="0"/>
        <v>18561</v>
      </c>
      <c r="E24" s="16">
        <f t="shared" si="0"/>
        <v>3821</v>
      </c>
      <c r="F24" s="16">
        <f t="shared" si="0"/>
        <v>13910</v>
      </c>
      <c r="G24" s="16">
        <f t="shared" si="0"/>
        <v>17187</v>
      </c>
      <c r="H24" s="16">
        <f t="shared" si="0"/>
        <v>129727</v>
      </c>
      <c r="I24" s="16">
        <f t="shared" si="0"/>
        <v>1166</v>
      </c>
      <c r="J24" s="16">
        <f t="shared" si="0"/>
        <v>130893</v>
      </c>
    </row>
    <row r="25" spans="1:10" x14ac:dyDescent="0.25">
      <c r="A25" s="11" t="s">
        <v>17</v>
      </c>
      <c r="B25" s="20">
        <v>1949</v>
      </c>
      <c r="C25" s="20">
        <v>1714</v>
      </c>
      <c r="D25" s="20">
        <v>479</v>
      </c>
      <c r="E25" s="20">
        <v>166</v>
      </c>
      <c r="F25" s="20">
        <v>2360</v>
      </c>
      <c r="G25" s="20">
        <v>1253</v>
      </c>
      <c r="H25" s="19">
        <v>7921</v>
      </c>
      <c r="I25" s="20">
        <v>99</v>
      </c>
      <c r="J25" s="21">
        <v>8020</v>
      </c>
    </row>
    <row r="26" spans="1:10" x14ac:dyDescent="0.25">
      <c r="A26" s="11" t="s">
        <v>18</v>
      </c>
      <c r="B26" s="20">
        <v>8008</v>
      </c>
      <c r="C26" s="20">
        <v>7601</v>
      </c>
      <c r="D26" s="20">
        <v>1255</v>
      </c>
      <c r="E26" s="20">
        <v>444</v>
      </c>
      <c r="F26" s="20">
        <v>4854</v>
      </c>
      <c r="G26" s="20">
        <v>3183</v>
      </c>
      <c r="H26" s="19">
        <v>25345</v>
      </c>
      <c r="I26" s="20">
        <v>194</v>
      </c>
      <c r="J26" s="21">
        <v>25539</v>
      </c>
    </row>
    <row r="27" spans="1:10" x14ac:dyDescent="0.25">
      <c r="A27" s="11" t="s">
        <v>19</v>
      </c>
      <c r="B27" s="20">
        <v>21392</v>
      </c>
      <c r="C27" s="20">
        <v>17332</v>
      </c>
      <c r="D27" s="20">
        <v>4654</v>
      </c>
      <c r="E27" s="20">
        <v>1243</v>
      </c>
      <c r="F27" s="20">
        <v>17913</v>
      </c>
      <c r="G27" s="20">
        <v>10957</v>
      </c>
      <c r="H27" s="19">
        <v>73491</v>
      </c>
      <c r="I27" s="20">
        <v>631</v>
      </c>
      <c r="J27" s="21">
        <v>74122</v>
      </c>
    </row>
    <row r="28" spans="1:10" x14ac:dyDescent="0.25">
      <c r="A28" s="11" t="s">
        <v>20</v>
      </c>
      <c r="B28" s="20">
        <v>38239</v>
      </c>
      <c r="C28" s="20">
        <v>22055</v>
      </c>
      <c r="D28" s="20">
        <v>15388</v>
      </c>
      <c r="E28" s="20">
        <v>1897</v>
      </c>
      <c r="F28" s="20">
        <v>22491</v>
      </c>
      <c r="G28" s="20">
        <v>17910</v>
      </c>
      <c r="H28" s="19">
        <v>117980</v>
      </c>
      <c r="I28" s="20">
        <v>1263</v>
      </c>
      <c r="J28" s="21">
        <v>119243</v>
      </c>
    </row>
    <row r="29" spans="1:10" x14ac:dyDescent="0.25">
      <c r="A29" s="11" t="s">
        <v>21</v>
      </c>
      <c r="B29" s="20">
        <v>63612</v>
      </c>
      <c r="C29" s="20">
        <v>27076</v>
      </c>
      <c r="D29" s="20">
        <v>23316</v>
      </c>
      <c r="E29" s="20">
        <v>4928</v>
      </c>
      <c r="F29" s="20">
        <v>22884</v>
      </c>
      <c r="G29" s="20">
        <v>12024</v>
      </c>
      <c r="H29" s="19">
        <v>153840</v>
      </c>
      <c r="I29" s="20">
        <v>1617</v>
      </c>
      <c r="J29" s="21">
        <v>155457</v>
      </c>
    </row>
    <row r="30" spans="1:10" x14ac:dyDescent="0.25">
      <c r="A30" s="11" t="s">
        <v>22</v>
      </c>
      <c r="B30" s="20">
        <v>107446</v>
      </c>
      <c r="C30" s="20">
        <v>47404</v>
      </c>
      <c r="D30" s="20">
        <v>16170</v>
      </c>
      <c r="E30" s="20">
        <v>7499</v>
      </c>
      <c r="F30" s="20">
        <v>18785</v>
      </c>
      <c r="G30" s="20">
        <v>9666</v>
      </c>
      <c r="H30" s="19">
        <v>206970</v>
      </c>
      <c r="I30" s="20">
        <v>2099</v>
      </c>
      <c r="J30" s="21">
        <v>209069</v>
      </c>
    </row>
    <row r="31" spans="1:10" x14ac:dyDescent="0.25">
      <c r="A31" s="11" t="s">
        <v>23</v>
      </c>
      <c r="B31" s="20">
        <v>38375</v>
      </c>
      <c r="C31" s="20">
        <v>21352</v>
      </c>
      <c r="D31" s="20">
        <v>7136</v>
      </c>
      <c r="E31" s="20">
        <v>12715</v>
      </c>
      <c r="F31" s="20">
        <v>7999</v>
      </c>
      <c r="G31" s="20">
        <v>2842</v>
      </c>
      <c r="H31" s="19">
        <v>90419</v>
      </c>
      <c r="I31" s="20">
        <v>487</v>
      </c>
      <c r="J31" s="21">
        <v>90906</v>
      </c>
    </row>
    <row r="32" spans="1:10" x14ac:dyDescent="0.25">
      <c r="A32" s="11" t="s">
        <v>24</v>
      </c>
      <c r="B32" s="20">
        <v>15352</v>
      </c>
      <c r="C32" s="20">
        <v>8084</v>
      </c>
      <c r="D32" s="20">
        <v>670</v>
      </c>
      <c r="E32" s="20">
        <v>4990</v>
      </c>
      <c r="F32" s="20">
        <v>344</v>
      </c>
      <c r="G32" s="20">
        <v>420</v>
      </c>
      <c r="H32" s="19">
        <v>29860</v>
      </c>
      <c r="I32" s="20">
        <v>195</v>
      </c>
      <c r="J32" s="21">
        <v>30055</v>
      </c>
    </row>
    <row r="33" spans="1:10" x14ac:dyDescent="0.25">
      <c r="A33" s="11" t="s">
        <v>25</v>
      </c>
      <c r="B33" s="20">
        <v>19515</v>
      </c>
      <c r="C33" s="20">
        <v>14066</v>
      </c>
      <c r="D33" s="20">
        <v>456</v>
      </c>
      <c r="E33" s="20">
        <v>2609</v>
      </c>
      <c r="F33" s="20">
        <v>563</v>
      </c>
      <c r="G33" s="20">
        <v>510</v>
      </c>
      <c r="H33" s="19">
        <v>37719</v>
      </c>
      <c r="I33" s="20">
        <v>48</v>
      </c>
      <c r="J33" s="21">
        <v>37767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2</v>
      </c>
      <c r="E34" s="20">
        <v>0</v>
      </c>
      <c r="F34" s="20">
        <v>12</v>
      </c>
      <c r="G34" s="20">
        <v>347</v>
      </c>
      <c r="H34" s="19">
        <v>363</v>
      </c>
      <c r="I34" s="20">
        <v>0</v>
      </c>
      <c r="J34" s="21">
        <v>363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313890</v>
      </c>
      <c r="C36" s="16">
        <f t="shared" ref="C36:J36" si="1">SUM(C25:C34)</f>
        <v>166684</v>
      </c>
      <c r="D36" s="16">
        <f t="shared" si="1"/>
        <v>69526</v>
      </c>
      <c r="E36" s="16">
        <f t="shared" si="1"/>
        <v>36491</v>
      </c>
      <c r="F36" s="16">
        <f t="shared" si="1"/>
        <v>98205</v>
      </c>
      <c r="G36" s="16">
        <f t="shared" si="1"/>
        <v>59112</v>
      </c>
      <c r="H36" s="16">
        <f t="shared" si="1"/>
        <v>743908</v>
      </c>
      <c r="I36" s="16">
        <f t="shared" si="1"/>
        <v>6633</v>
      </c>
      <c r="J36" s="16">
        <f t="shared" si="1"/>
        <v>750541</v>
      </c>
    </row>
    <row r="37" spans="1:10" ht="30" customHeight="1" thickTop="1" thickBot="1" x14ac:dyDescent="0.3">
      <c r="A37" s="7" t="s">
        <v>27</v>
      </c>
      <c r="B37" s="17">
        <f>SUM(B24,B36)</f>
        <v>349708</v>
      </c>
      <c r="C37" s="17">
        <f t="shared" ref="C37:J37" si="2">SUM(C24,C36)</f>
        <v>207114</v>
      </c>
      <c r="D37" s="17">
        <f t="shared" si="2"/>
        <v>88087</v>
      </c>
      <c r="E37" s="17">
        <f t="shared" si="2"/>
        <v>40312</v>
      </c>
      <c r="F37" s="17">
        <f t="shared" si="2"/>
        <v>112115</v>
      </c>
      <c r="G37" s="17">
        <f t="shared" si="2"/>
        <v>76299</v>
      </c>
      <c r="H37" s="17">
        <f t="shared" si="2"/>
        <v>873635</v>
      </c>
      <c r="I37" s="17">
        <f t="shared" si="2"/>
        <v>7799</v>
      </c>
      <c r="J37" s="17">
        <f t="shared" si="2"/>
        <v>881434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53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43</v>
      </c>
      <c r="C9" s="20">
        <v>52</v>
      </c>
      <c r="D9" s="20">
        <v>25</v>
      </c>
      <c r="E9" s="20">
        <v>4</v>
      </c>
      <c r="F9" s="20">
        <v>40</v>
      </c>
      <c r="G9" s="20">
        <v>25</v>
      </c>
      <c r="H9" s="19">
        <v>189</v>
      </c>
      <c r="I9" s="20">
        <v>2</v>
      </c>
      <c r="J9" s="21">
        <v>191</v>
      </c>
    </row>
    <row r="10" spans="1:10" x14ac:dyDescent="0.25">
      <c r="A10" s="11" t="s">
        <v>4</v>
      </c>
      <c r="B10" s="20">
        <v>135</v>
      </c>
      <c r="C10" s="20">
        <v>61</v>
      </c>
      <c r="D10" s="20">
        <v>26</v>
      </c>
      <c r="E10" s="20">
        <v>6</v>
      </c>
      <c r="F10" s="20">
        <v>117</v>
      </c>
      <c r="G10" s="20">
        <v>50</v>
      </c>
      <c r="H10" s="19">
        <v>395</v>
      </c>
      <c r="I10" s="20">
        <v>1</v>
      </c>
      <c r="J10" s="21">
        <v>396</v>
      </c>
    </row>
    <row r="11" spans="1:10" x14ac:dyDescent="0.25">
      <c r="A11" s="11" t="s">
        <v>5</v>
      </c>
      <c r="B11" s="20">
        <v>1474</v>
      </c>
      <c r="C11" s="20">
        <v>2158</v>
      </c>
      <c r="D11" s="20">
        <v>2171</v>
      </c>
      <c r="E11" s="20">
        <v>301</v>
      </c>
      <c r="F11" s="20">
        <v>752</v>
      </c>
      <c r="G11" s="20">
        <v>1186</v>
      </c>
      <c r="H11" s="19">
        <v>8042</v>
      </c>
      <c r="I11" s="20">
        <v>42</v>
      </c>
      <c r="J11" s="21">
        <v>8084</v>
      </c>
    </row>
    <row r="12" spans="1:10" x14ac:dyDescent="0.25">
      <c r="A12" s="11" t="s">
        <v>6</v>
      </c>
      <c r="B12" s="20">
        <v>3585</v>
      </c>
      <c r="C12" s="20">
        <v>7442</v>
      </c>
      <c r="D12" s="20">
        <v>5078</v>
      </c>
      <c r="E12" s="20">
        <v>1109</v>
      </c>
      <c r="F12" s="20">
        <v>3334</v>
      </c>
      <c r="G12" s="20">
        <v>3263</v>
      </c>
      <c r="H12" s="19">
        <v>23811</v>
      </c>
      <c r="I12" s="20">
        <v>140</v>
      </c>
      <c r="J12" s="21">
        <v>23951</v>
      </c>
    </row>
    <row r="13" spans="1:10" x14ac:dyDescent="0.25">
      <c r="A13" s="11" t="s">
        <v>7</v>
      </c>
      <c r="B13" s="20">
        <v>6456</v>
      </c>
      <c r="C13" s="20">
        <v>11821</v>
      </c>
      <c r="D13" s="20">
        <v>7000</v>
      </c>
      <c r="E13" s="20">
        <v>1309</v>
      </c>
      <c r="F13" s="20">
        <v>5019</v>
      </c>
      <c r="G13" s="20">
        <v>7516</v>
      </c>
      <c r="H13" s="19">
        <v>39121</v>
      </c>
      <c r="I13" s="20">
        <v>212</v>
      </c>
      <c r="J13" s="21">
        <v>39333</v>
      </c>
    </row>
    <row r="14" spans="1:10" x14ac:dyDescent="0.25">
      <c r="A14" s="11" t="s">
        <v>8</v>
      </c>
      <c r="B14" s="20">
        <v>8698</v>
      </c>
      <c r="C14" s="20">
        <v>10035</v>
      </c>
      <c r="D14" s="20">
        <v>2737</v>
      </c>
      <c r="E14" s="20">
        <v>605</v>
      </c>
      <c r="F14" s="20">
        <v>2582</v>
      </c>
      <c r="G14" s="20">
        <v>3752</v>
      </c>
      <c r="H14" s="19">
        <v>28409</v>
      </c>
      <c r="I14" s="20">
        <v>378</v>
      </c>
      <c r="J14" s="21">
        <v>28787</v>
      </c>
    </row>
    <row r="15" spans="1:10" x14ac:dyDescent="0.25">
      <c r="A15" s="11" t="s">
        <v>9</v>
      </c>
      <c r="B15" s="20">
        <v>4441</v>
      </c>
      <c r="C15" s="20">
        <v>4095</v>
      </c>
      <c r="D15" s="20">
        <v>699</v>
      </c>
      <c r="E15" s="20">
        <v>20</v>
      </c>
      <c r="F15" s="20">
        <v>1105</v>
      </c>
      <c r="G15" s="20">
        <v>956</v>
      </c>
      <c r="H15" s="19">
        <v>11316</v>
      </c>
      <c r="I15" s="20">
        <v>148</v>
      </c>
      <c r="J15" s="21">
        <v>11464</v>
      </c>
    </row>
    <row r="16" spans="1:10" x14ac:dyDescent="0.25">
      <c r="A16" s="11" t="s">
        <v>10</v>
      </c>
      <c r="B16" s="20">
        <v>3818</v>
      </c>
      <c r="C16" s="20">
        <v>2011</v>
      </c>
      <c r="D16" s="20">
        <v>550</v>
      </c>
      <c r="E16" s="20">
        <v>38</v>
      </c>
      <c r="F16" s="20">
        <v>958</v>
      </c>
      <c r="G16" s="20">
        <v>416</v>
      </c>
      <c r="H16" s="19">
        <v>7791</v>
      </c>
      <c r="I16" s="20">
        <v>96</v>
      </c>
      <c r="J16" s="21">
        <v>7887</v>
      </c>
    </row>
    <row r="17" spans="1:10" x14ac:dyDescent="0.25">
      <c r="A17" s="11" t="s">
        <v>11</v>
      </c>
      <c r="B17" s="20">
        <v>448</v>
      </c>
      <c r="C17" s="20">
        <v>71</v>
      </c>
      <c r="D17" s="20">
        <v>0</v>
      </c>
      <c r="E17" s="20">
        <v>22</v>
      </c>
      <c r="F17" s="20">
        <v>0</v>
      </c>
      <c r="G17" s="20">
        <v>0</v>
      </c>
      <c r="H17" s="19">
        <v>541</v>
      </c>
      <c r="I17" s="20">
        <v>0</v>
      </c>
      <c r="J17" s="21">
        <v>541</v>
      </c>
    </row>
    <row r="18" spans="1:10" x14ac:dyDescent="0.25">
      <c r="A18" s="11" t="s">
        <v>12</v>
      </c>
      <c r="B18" s="20">
        <v>2163</v>
      </c>
      <c r="C18" s="20">
        <v>947</v>
      </c>
      <c r="D18" s="20">
        <v>81</v>
      </c>
      <c r="E18" s="20">
        <v>127</v>
      </c>
      <c r="F18" s="20">
        <v>0</v>
      </c>
      <c r="G18" s="20">
        <v>0</v>
      </c>
      <c r="H18" s="19">
        <v>3318</v>
      </c>
      <c r="I18" s="20">
        <v>49</v>
      </c>
      <c r="J18" s="21">
        <v>3367</v>
      </c>
    </row>
    <row r="19" spans="1:10" x14ac:dyDescent="0.25">
      <c r="A19" s="11" t="s">
        <v>13</v>
      </c>
      <c r="B19" s="20">
        <v>1750</v>
      </c>
      <c r="C19" s="20">
        <v>641</v>
      </c>
      <c r="D19" s="20">
        <v>61</v>
      </c>
      <c r="E19" s="20">
        <v>106</v>
      </c>
      <c r="F19" s="20">
        <v>0</v>
      </c>
      <c r="G19" s="20">
        <v>0</v>
      </c>
      <c r="H19" s="19">
        <v>2558</v>
      </c>
      <c r="I19" s="20">
        <v>67</v>
      </c>
      <c r="J19" s="21">
        <v>2625</v>
      </c>
    </row>
    <row r="20" spans="1:10" x14ac:dyDescent="0.25">
      <c r="A20" s="11" t="s">
        <v>14</v>
      </c>
      <c r="B20" s="20">
        <v>2394</v>
      </c>
      <c r="C20" s="20">
        <v>919</v>
      </c>
      <c r="D20" s="20">
        <v>70</v>
      </c>
      <c r="E20" s="20">
        <v>115</v>
      </c>
      <c r="F20" s="20">
        <v>0</v>
      </c>
      <c r="G20" s="20">
        <v>0</v>
      </c>
      <c r="H20" s="19">
        <v>3498</v>
      </c>
      <c r="I20" s="20">
        <v>56</v>
      </c>
      <c r="J20" s="21">
        <v>3554</v>
      </c>
    </row>
    <row r="21" spans="1:10" x14ac:dyDescent="0.25">
      <c r="A21" s="11" t="s">
        <v>15</v>
      </c>
      <c r="B21" s="20">
        <v>696</v>
      </c>
      <c r="C21" s="20">
        <v>136</v>
      </c>
      <c r="D21" s="20">
        <v>0</v>
      </c>
      <c r="E21" s="20">
        <v>25</v>
      </c>
      <c r="F21" s="20">
        <v>0</v>
      </c>
      <c r="G21" s="20">
        <v>0</v>
      </c>
      <c r="H21" s="19">
        <v>857</v>
      </c>
      <c r="I21" s="20">
        <v>0</v>
      </c>
      <c r="J21" s="21">
        <v>857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3</v>
      </c>
      <c r="G22" s="20">
        <v>7</v>
      </c>
      <c r="H22" s="19">
        <v>10</v>
      </c>
      <c r="I22" s="20">
        <v>0</v>
      </c>
      <c r="J22" s="21">
        <v>10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36101</v>
      </c>
      <c r="C24" s="16">
        <f t="shared" ref="C24:J24" si="0">SUM(C7:C22)</f>
        <v>40389</v>
      </c>
      <c r="D24" s="16">
        <f t="shared" si="0"/>
        <v>18498</v>
      </c>
      <c r="E24" s="16">
        <f t="shared" si="0"/>
        <v>3787</v>
      </c>
      <c r="F24" s="16">
        <f t="shared" si="0"/>
        <v>13911</v>
      </c>
      <c r="G24" s="16">
        <f t="shared" si="0"/>
        <v>17172</v>
      </c>
      <c r="H24" s="16">
        <f t="shared" si="0"/>
        <v>129858</v>
      </c>
      <c r="I24" s="16">
        <f t="shared" si="0"/>
        <v>1191</v>
      </c>
      <c r="J24" s="16">
        <f t="shared" si="0"/>
        <v>131049</v>
      </c>
    </row>
    <row r="25" spans="1:10" x14ac:dyDescent="0.25">
      <c r="A25" s="11" t="s">
        <v>17</v>
      </c>
      <c r="B25" s="20">
        <v>1943</v>
      </c>
      <c r="C25" s="20">
        <v>1707</v>
      </c>
      <c r="D25" s="20">
        <v>484</v>
      </c>
      <c r="E25" s="20">
        <v>166</v>
      </c>
      <c r="F25" s="20">
        <v>2352</v>
      </c>
      <c r="G25" s="20">
        <v>1242</v>
      </c>
      <c r="H25" s="19">
        <v>7894</v>
      </c>
      <c r="I25" s="20">
        <v>96</v>
      </c>
      <c r="J25" s="21">
        <v>7990</v>
      </c>
    </row>
    <row r="26" spans="1:10" x14ac:dyDescent="0.25">
      <c r="A26" s="11" t="s">
        <v>18</v>
      </c>
      <c r="B26" s="20">
        <v>7991</v>
      </c>
      <c r="C26" s="20">
        <v>7592</v>
      </c>
      <c r="D26" s="20">
        <v>1261</v>
      </c>
      <c r="E26" s="20">
        <v>438</v>
      </c>
      <c r="F26" s="20">
        <v>4865</v>
      </c>
      <c r="G26" s="20">
        <v>3168</v>
      </c>
      <c r="H26" s="19">
        <v>25315</v>
      </c>
      <c r="I26" s="20">
        <v>188</v>
      </c>
      <c r="J26" s="21">
        <v>25503</v>
      </c>
    </row>
    <row r="27" spans="1:10" x14ac:dyDescent="0.25">
      <c r="A27" s="11" t="s">
        <v>19</v>
      </c>
      <c r="B27" s="20">
        <v>21428</v>
      </c>
      <c r="C27" s="20">
        <v>17381</v>
      </c>
      <c r="D27" s="20">
        <v>4691</v>
      </c>
      <c r="E27" s="20">
        <v>1234</v>
      </c>
      <c r="F27" s="20">
        <v>17918</v>
      </c>
      <c r="G27" s="20">
        <v>10867</v>
      </c>
      <c r="H27" s="19">
        <v>73519</v>
      </c>
      <c r="I27" s="20">
        <v>623</v>
      </c>
      <c r="J27" s="21">
        <v>74142</v>
      </c>
    </row>
    <row r="28" spans="1:10" x14ac:dyDescent="0.25">
      <c r="A28" s="11" t="s">
        <v>20</v>
      </c>
      <c r="B28" s="20">
        <v>37496</v>
      </c>
      <c r="C28" s="20">
        <v>22159</v>
      </c>
      <c r="D28" s="20">
        <v>15358</v>
      </c>
      <c r="E28" s="20">
        <v>1886</v>
      </c>
      <c r="F28" s="20">
        <v>22483</v>
      </c>
      <c r="G28" s="20">
        <v>17843</v>
      </c>
      <c r="H28" s="19">
        <v>117225</v>
      </c>
      <c r="I28" s="20">
        <v>1253</v>
      </c>
      <c r="J28" s="21">
        <v>118478</v>
      </c>
    </row>
    <row r="29" spans="1:10" x14ac:dyDescent="0.25">
      <c r="A29" s="11" t="s">
        <v>21</v>
      </c>
      <c r="B29" s="20">
        <v>63631</v>
      </c>
      <c r="C29" s="20">
        <v>26985</v>
      </c>
      <c r="D29" s="20">
        <v>23426</v>
      </c>
      <c r="E29" s="20">
        <v>4820</v>
      </c>
      <c r="F29" s="20">
        <v>22897</v>
      </c>
      <c r="G29" s="20">
        <v>12020</v>
      </c>
      <c r="H29" s="19">
        <v>153779</v>
      </c>
      <c r="I29" s="20">
        <v>1610</v>
      </c>
      <c r="J29" s="21">
        <v>155389</v>
      </c>
    </row>
    <row r="30" spans="1:10" x14ac:dyDescent="0.25">
      <c r="A30" s="11" t="s">
        <v>22</v>
      </c>
      <c r="B30" s="20">
        <v>108140</v>
      </c>
      <c r="C30" s="20">
        <v>47800</v>
      </c>
      <c r="D30" s="20">
        <v>16256</v>
      </c>
      <c r="E30" s="20">
        <v>7337</v>
      </c>
      <c r="F30" s="20">
        <v>18856</v>
      </c>
      <c r="G30" s="20">
        <v>9681</v>
      </c>
      <c r="H30" s="19">
        <v>208070</v>
      </c>
      <c r="I30" s="20">
        <v>2103</v>
      </c>
      <c r="J30" s="21">
        <v>210173</v>
      </c>
    </row>
    <row r="31" spans="1:10" x14ac:dyDescent="0.25">
      <c r="A31" s="11" t="s">
        <v>23</v>
      </c>
      <c r="B31" s="20">
        <v>38368</v>
      </c>
      <c r="C31" s="20">
        <v>21069</v>
      </c>
      <c r="D31" s="20">
        <v>7304</v>
      </c>
      <c r="E31" s="20">
        <v>13039</v>
      </c>
      <c r="F31" s="20">
        <v>7948</v>
      </c>
      <c r="G31" s="20">
        <v>2959</v>
      </c>
      <c r="H31" s="19">
        <v>90687</v>
      </c>
      <c r="I31" s="20">
        <v>512</v>
      </c>
      <c r="J31" s="21">
        <v>91199</v>
      </c>
    </row>
    <row r="32" spans="1:10" x14ac:dyDescent="0.25">
      <c r="A32" s="11" t="s">
        <v>24</v>
      </c>
      <c r="B32" s="20">
        <v>15228</v>
      </c>
      <c r="C32" s="20">
        <v>8038</v>
      </c>
      <c r="D32" s="20">
        <v>701</v>
      </c>
      <c r="E32" s="20">
        <v>4929</v>
      </c>
      <c r="F32" s="20">
        <v>323</v>
      </c>
      <c r="G32" s="20">
        <v>430</v>
      </c>
      <c r="H32" s="19">
        <v>29649</v>
      </c>
      <c r="I32" s="20">
        <v>231</v>
      </c>
      <c r="J32" s="21">
        <v>29880</v>
      </c>
    </row>
    <row r="33" spans="1:10" x14ac:dyDescent="0.25">
      <c r="A33" s="11" t="s">
        <v>25</v>
      </c>
      <c r="B33" s="20">
        <v>19531</v>
      </c>
      <c r="C33" s="20">
        <v>14091</v>
      </c>
      <c r="D33" s="20">
        <v>520</v>
      </c>
      <c r="E33" s="20">
        <v>2617</v>
      </c>
      <c r="F33" s="20">
        <v>538</v>
      </c>
      <c r="G33" s="20">
        <v>529</v>
      </c>
      <c r="H33" s="19">
        <v>37826</v>
      </c>
      <c r="I33" s="20">
        <v>18</v>
      </c>
      <c r="J33" s="21">
        <v>37844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1</v>
      </c>
      <c r="E34" s="20">
        <v>0</v>
      </c>
      <c r="F34" s="20">
        <v>17</v>
      </c>
      <c r="G34" s="20">
        <v>386</v>
      </c>
      <c r="H34" s="19">
        <v>406</v>
      </c>
      <c r="I34" s="20">
        <v>0</v>
      </c>
      <c r="J34" s="21">
        <v>406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313758</v>
      </c>
      <c r="C36" s="16">
        <f t="shared" ref="C36:J36" si="1">SUM(C25:C34)</f>
        <v>166822</v>
      </c>
      <c r="D36" s="16">
        <f t="shared" si="1"/>
        <v>70002</v>
      </c>
      <c r="E36" s="16">
        <f t="shared" si="1"/>
        <v>36466</v>
      </c>
      <c r="F36" s="16">
        <f t="shared" si="1"/>
        <v>98197</v>
      </c>
      <c r="G36" s="16">
        <f t="shared" si="1"/>
        <v>59125</v>
      </c>
      <c r="H36" s="16">
        <f t="shared" si="1"/>
        <v>744370</v>
      </c>
      <c r="I36" s="16">
        <f t="shared" si="1"/>
        <v>6634</v>
      </c>
      <c r="J36" s="16">
        <f t="shared" si="1"/>
        <v>751004</v>
      </c>
    </row>
    <row r="37" spans="1:10" ht="30" customHeight="1" thickTop="1" thickBot="1" x14ac:dyDescent="0.3">
      <c r="A37" s="7" t="s">
        <v>27</v>
      </c>
      <c r="B37" s="17">
        <f>SUM(B24,B36)</f>
        <v>349859</v>
      </c>
      <c r="C37" s="17">
        <f t="shared" ref="C37:J37" si="2">SUM(C24,C36)</f>
        <v>207211</v>
      </c>
      <c r="D37" s="17">
        <f t="shared" si="2"/>
        <v>88500</v>
      </c>
      <c r="E37" s="17">
        <f t="shared" si="2"/>
        <v>40253</v>
      </c>
      <c r="F37" s="17">
        <f t="shared" si="2"/>
        <v>112108</v>
      </c>
      <c r="G37" s="17">
        <f t="shared" si="2"/>
        <v>76297</v>
      </c>
      <c r="H37" s="17">
        <f t="shared" si="2"/>
        <v>874228</v>
      </c>
      <c r="I37" s="17">
        <f t="shared" si="2"/>
        <v>7825</v>
      </c>
      <c r="J37" s="17">
        <f t="shared" si="2"/>
        <v>882053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topLeftCell="B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33" t="s">
        <v>28</v>
      </c>
      <c r="B1" s="34"/>
      <c r="C1" s="34"/>
      <c r="D1" s="34"/>
      <c r="E1" s="34"/>
      <c r="F1" s="34"/>
      <c r="G1" s="34"/>
      <c r="H1" s="34"/>
      <c r="I1" s="34"/>
      <c r="J1" s="35"/>
    </row>
    <row r="2" spans="1:10" ht="18.75" x14ac:dyDescent="0.3">
      <c r="A2" s="36" t="s">
        <v>30</v>
      </c>
      <c r="B2" s="37"/>
      <c r="C2" s="37"/>
      <c r="D2" s="37"/>
      <c r="E2" s="37"/>
      <c r="F2" s="37"/>
      <c r="G2" s="37"/>
      <c r="H2" s="37"/>
      <c r="I2" s="37"/>
      <c r="J2" s="38"/>
    </row>
    <row r="3" spans="1:10" ht="18.75" x14ac:dyDescent="0.3">
      <c r="A3" s="39" t="s">
        <v>42</v>
      </c>
      <c r="B3" s="40"/>
      <c r="C3" s="40"/>
      <c r="D3" s="40"/>
      <c r="E3" s="40"/>
      <c r="F3" s="40"/>
      <c r="G3" s="40"/>
      <c r="H3" s="40"/>
      <c r="I3" s="40"/>
      <c r="J3" s="41"/>
    </row>
    <row r="4" spans="1:10" ht="19.5" thickBot="1" x14ac:dyDescent="0.35">
      <c r="A4" s="42"/>
      <c r="B4" s="43"/>
      <c r="C4" s="43"/>
      <c r="D4" s="43"/>
      <c r="E4" s="43"/>
      <c r="F4" s="43"/>
      <c r="G4" s="43"/>
      <c r="H4" s="43"/>
      <c r="I4" s="43"/>
      <c r="J4" s="44"/>
    </row>
    <row r="5" spans="1:10" ht="15.75" thickBot="1" x14ac:dyDescent="0.3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19">
        <v>0</v>
      </c>
      <c r="I7" s="20">
        <v>0</v>
      </c>
      <c r="J7" s="21">
        <v>0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1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41</v>
      </c>
      <c r="C9" s="20">
        <v>53</v>
      </c>
      <c r="D9" s="20">
        <v>29</v>
      </c>
      <c r="E9" s="20">
        <v>4</v>
      </c>
      <c r="F9" s="20">
        <v>40</v>
      </c>
      <c r="G9" s="20">
        <v>25</v>
      </c>
      <c r="H9" s="19">
        <v>192</v>
      </c>
      <c r="I9" s="20">
        <v>2</v>
      </c>
      <c r="J9" s="21">
        <v>194</v>
      </c>
    </row>
    <row r="10" spans="1:10" x14ac:dyDescent="0.25">
      <c r="A10" s="11" t="s">
        <v>4</v>
      </c>
      <c r="B10" s="20">
        <v>135</v>
      </c>
      <c r="C10" s="20">
        <v>59</v>
      </c>
      <c r="D10" s="20">
        <v>25</v>
      </c>
      <c r="E10" s="20">
        <v>6</v>
      </c>
      <c r="F10" s="20">
        <v>119</v>
      </c>
      <c r="G10" s="20">
        <v>51</v>
      </c>
      <c r="H10" s="19">
        <v>395</v>
      </c>
      <c r="I10" s="20">
        <v>1</v>
      </c>
      <c r="J10" s="21">
        <v>396</v>
      </c>
    </row>
    <row r="11" spans="1:10" x14ac:dyDescent="0.25">
      <c r="A11" s="11" t="s">
        <v>5</v>
      </c>
      <c r="B11" s="20">
        <v>1452</v>
      </c>
      <c r="C11" s="20">
        <v>2133</v>
      </c>
      <c r="D11" s="20">
        <v>2166</v>
      </c>
      <c r="E11" s="20">
        <v>295</v>
      </c>
      <c r="F11" s="20">
        <v>817</v>
      </c>
      <c r="G11" s="20">
        <v>1168</v>
      </c>
      <c r="H11" s="19">
        <v>8031</v>
      </c>
      <c r="I11" s="20">
        <v>40</v>
      </c>
      <c r="J11" s="21">
        <v>8071</v>
      </c>
    </row>
    <row r="12" spans="1:10" x14ac:dyDescent="0.25">
      <c r="A12" s="11" t="s">
        <v>6</v>
      </c>
      <c r="B12" s="20">
        <v>3594</v>
      </c>
      <c r="C12" s="20">
        <v>7401</v>
      </c>
      <c r="D12" s="20">
        <v>4988</v>
      </c>
      <c r="E12" s="20">
        <v>1104</v>
      </c>
      <c r="F12" s="20">
        <v>3377</v>
      </c>
      <c r="G12" s="20">
        <v>3544</v>
      </c>
      <c r="H12" s="19">
        <v>24008</v>
      </c>
      <c r="I12" s="20">
        <v>143</v>
      </c>
      <c r="J12" s="21">
        <v>24151</v>
      </c>
    </row>
    <row r="13" spans="1:10" x14ac:dyDescent="0.25">
      <c r="A13" s="11" t="s">
        <v>7</v>
      </c>
      <c r="B13" s="20">
        <v>6481</v>
      </c>
      <c r="C13" s="20">
        <v>11843</v>
      </c>
      <c r="D13" s="20">
        <v>7036</v>
      </c>
      <c r="E13" s="20">
        <v>1409</v>
      </c>
      <c r="F13" s="20">
        <v>4904</v>
      </c>
      <c r="G13" s="20">
        <v>7245</v>
      </c>
      <c r="H13" s="19">
        <v>38918</v>
      </c>
      <c r="I13" s="20">
        <v>210</v>
      </c>
      <c r="J13" s="21">
        <v>39128</v>
      </c>
    </row>
    <row r="14" spans="1:10" x14ac:dyDescent="0.25">
      <c r="A14" s="11" t="s">
        <v>8</v>
      </c>
      <c r="B14" s="20">
        <v>8719</v>
      </c>
      <c r="C14" s="20">
        <v>9946</v>
      </c>
      <c r="D14" s="20">
        <v>2545</v>
      </c>
      <c r="E14" s="20">
        <v>493</v>
      </c>
      <c r="F14" s="20">
        <v>2552</v>
      </c>
      <c r="G14" s="20">
        <v>3908</v>
      </c>
      <c r="H14" s="19">
        <v>28163</v>
      </c>
      <c r="I14" s="20">
        <v>375</v>
      </c>
      <c r="J14" s="21">
        <v>28538</v>
      </c>
    </row>
    <row r="15" spans="1:10" x14ac:dyDescent="0.25">
      <c r="A15" s="11" t="s">
        <v>9</v>
      </c>
      <c r="B15" s="20">
        <v>4441</v>
      </c>
      <c r="C15" s="20">
        <v>4151</v>
      </c>
      <c r="D15" s="20">
        <v>722</v>
      </c>
      <c r="E15" s="20">
        <v>22</v>
      </c>
      <c r="F15" s="20">
        <v>1167</v>
      </c>
      <c r="G15" s="20">
        <v>892</v>
      </c>
      <c r="H15" s="19">
        <v>11395</v>
      </c>
      <c r="I15" s="20">
        <v>145</v>
      </c>
      <c r="J15" s="21">
        <v>11540</v>
      </c>
    </row>
    <row r="16" spans="1:10" x14ac:dyDescent="0.25">
      <c r="A16" s="11" t="s">
        <v>10</v>
      </c>
      <c r="B16" s="20">
        <v>4160</v>
      </c>
      <c r="C16" s="20">
        <v>2124</v>
      </c>
      <c r="D16" s="20">
        <v>547</v>
      </c>
      <c r="E16" s="20">
        <v>37</v>
      </c>
      <c r="F16" s="20">
        <v>951</v>
      </c>
      <c r="G16" s="20">
        <v>461</v>
      </c>
      <c r="H16" s="19">
        <v>8280</v>
      </c>
      <c r="I16" s="20">
        <v>119</v>
      </c>
      <c r="J16" s="21">
        <v>8399</v>
      </c>
    </row>
    <row r="17" spans="1:10" x14ac:dyDescent="0.25">
      <c r="A17" s="11" t="s">
        <v>11</v>
      </c>
      <c r="B17" s="20">
        <v>448</v>
      </c>
      <c r="C17" s="20">
        <v>71</v>
      </c>
      <c r="D17" s="20">
        <v>0</v>
      </c>
      <c r="E17" s="20">
        <v>22</v>
      </c>
      <c r="F17" s="20">
        <v>0</v>
      </c>
      <c r="G17" s="20">
        <v>0</v>
      </c>
      <c r="H17" s="19">
        <v>541</v>
      </c>
      <c r="I17" s="20">
        <v>0</v>
      </c>
      <c r="J17" s="21">
        <v>541</v>
      </c>
    </row>
    <row r="18" spans="1:10" x14ac:dyDescent="0.25">
      <c r="A18" s="11" t="s">
        <v>12</v>
      </c>
      <c r="B18" s="20">
        <v>2167</v>
      </c>
      <c r="C18" s="20">
        <v>947</v>
      </c>
      <c r="D18" s="20">
        <v>76</v>
      </c>
      <c r="E18" s="20">
        <v>125</v>
      </c>
      <c r="F18" s="20">
        <v>0</v>
      </c>
      <c r="G18" s="20">
        <v>0</v>
      </c>
      <c r="H18" s="19">
        <v>3315</v>
      </c>
      <c r="I18" s="20">
        <v>45</v>
      </c>
      <c r="J18" s="21">
        <v>3360</v>
      </c>
    </row>
    <row r="19" spans="1:10" x14ac:dyDescent="0.25">
      <c r="A19" s="11" t="s">
        <v>13</v>
      </c>
      <c r="B19" s="20">
        <v>1736</v>
      </c>
      <c r="C19" s="20">
        <v>637</v>
      </c>
      <c r="D19" s="20">
        <v>60</v>
      </c>
      <c r="E19" s="20">
        <v>104</v>
      </c>
      <c r="F19" s="20">
        <v>0</v>
      </c>
      <c r="G19" s="20">
        <v>0</v>
      </c>
      <c r="H19" s="19">
        <v>2537</v>
      </c>
      <c r="I19" s="20">
        <v>67</v>
      </c>
      <c r="J19" s="21">
        <v>2604</v>
      </c>
    </row>
    <row r="20" spans="1:10" x14ac:dyDescent="0.25">
      <c r="A20" s="11" t="s">
        <v>14</v>
      </c>
      <c r="B20" s="20">
        <v>2387</v>
      </c>
      <c r="C20" s="20">
        <v>913</v>
      </c>
      <c r="D20" s="20">
        <v>70</v>
      </c>
      <c r="E20" s="20">
        <v>115</v>
      </c>
      <c r="F20" s="20">
        <v>0</v>
      </c>
      <c r="G20" s="20">
        <v>0</v>
      </c>
      <c r="H20" s="19">
        <v>3485</v>
      </c>
      <c r="I20" s="20">
        <v>55</v>
      </c>
      <c r="J20" s="21">
        <v>3540</v>
      </c>
    </row>
    <row r="21" spans="1:10" x14ac:dyDescent="0.25">
      <c r="A21" s="11" t="s">
        <v>15</v>
      </c>
      <c r="B21" s="20">
        <v>688</v>
      </c>
      <c r="C21" s="20">
        <v>146</v>
      </c>
      <c r="D21" s="20">
        <v>0</v>
      </c>
      <c r="E21" s="20">
        <v>25</v>
      </c>
      <c r="F21" s="20">
        <v>0</v>
      </c>
      <c r="G21" s="20">
        <v>0</v>
      </c>
      <c r="H21" s="19">
        <v>859</v>
      </c>
      <c r="I21" s="20">
        <v>0</v>
      </c>
      <c r="J21" s="21">
        <v>859</v>
      </c>
    </row>
    <row r="22" spans="1:10" x14ac:dyDescent="0.25">
      <c r="A22" s="11" t="s">
        <v>40</v>
      </c>
      <c r="B22" s="20">
        <v>0</v>
      </c>
      <c r="C22" s="20">
        <v>0</v>
      </c>
      <c r="D22" s="20">
        <v>0</v>
      </c>
      <c r="E22" s="20">
        <v>0</v>
      </c>
      <c r="F22" s="20">
        <v>2</v>
      </c>
      <c r="G22" s="20">
        <v>7</v>
      </c>
      <c r="H22" s="19">
        <v>9</v>
      </c>
      <c r="I22" s="20">
        <v>0</v>
      </c>
      <c r="J22" s="21">
        <v>9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36449</v>
      </c>
      <c r="C24" s="16">
        <f t="shared" ref="C24:J24" si="0">SUM(C7:C22)</f>
        <v>40424</v>
      </c>
      <c r="D24" s="16">
        <f t="shared" si="0"/>
        <v>18264</v>
      </c>
      <c r="E24" s="16">
        <f t="shared" si="0"/>
        <v>3761</v>
      </c>
      <c r="F24" s="16">
        <f t="shared" si="0"/>
        <v>13930</v>
      </c>
      <c r="G24" s="16">
        <f t="shared" si="0"/>
        <v>17302</v>
      </c>
      <c r="H24" s="16">
        <f t="shared" si="0"/>
        <v>130130</v>
      </c>
      <c r="I24" s="16">
        <f t="shared" si="0"/>
        <v>1202</v>
      </c>
      <c r="J24" s="16">
        <f t="shared" si="0"/>
        <v>131332</v>
      </c>
    </row>
    <row r="25" spans="1:10" x14ac:dyDescent="0.25">
      <c r="A25" s="11" t="s">
        <v>17</v>
      </c>
      <c r="B25" s="20">
        <v>1930</v>
      </c>
      <c r="C25" s="20">
        <v>1636</v>
      </c>
      <c r="D25" s="20">
        <v>487</v>
      </c>
      <c r="E25" s="20">
        <v>164</v>
      </c>
      <c r="F25" s="20">
        <v>2365</v>
      </c>
      <c r="G25" s="20">
        <v>1258</v>
      </c>
      <c r="H25" s="19">
        <v>7840</v>
      </c>
      <c r="I25" s="20">
        <v>93</v>
      </c>
      <c r="J25" s="21">
        <v>7933</v>
      </c>
    </row>
    <row r="26" spans="1:10" x14ac:dyDescent="0.25">
      <c r="A26" s="11" t="s">
        <v>18</v>
      </c>
      <c r="B26" s="20">
        <v>7992</v>
      </c>
      <c r="C26" s="20">
        <v>7671</v>
      </c>
      <c r="D26" s="20">
        <v>1267</v>
      </c>
      <c r="E26" s="20">
        <v>437</v>
      </c>
      <c r="F26" s="20">
        <v>4882</v>
      </c>
      <c r="G26" s="20">
        <v>3238</v>
      </c>
      <c r="H26" s="19">
        <v>25487</v>
      </c>
      <c r="I26" s="20">
        <v>185</v>
      </c>
      <c r="J26" s="21">
        <v>25672</v>
      </c>
    </row>
    <row r="27" spans="1:10" x14ac:dyDescent="0.25">
      <c r="A27" s="11" t="s">
        <v>19</v>
      </c>
      <c r="B27" s="20">
        <v>21455</v>
      </c>
      <c r="C27" s="20">
        <v>17695</v>
      </c>
      <c r="D27" s="20">
        <v>4705</v>
      </c>
      <c r="E27" s="20">
        <v>1224</v>
      </c>
      <c r="F27" s="20">
        <v>17948</v>
      </c>
      <c r="G27" s="20">
        <v>10910</v>
      </c>
      <c r="H27" s="19">
        <v>73937</v>
      </c>
      <c r="I27" s="20">
        <v>610</v>
      </c>
      <c r="J27" s="21">
        <v>74547</v>
      </c>
    </row>
    <row r="28" spans="1:10" x14ac:dyDescent="0.25">
      <c r="A28" s="11" t="s">
        <v>20</v>
      </c>
      <c r="B28" s="20">
        <v>37016</v>
      </c>
      <c r="C28" s="20">
        <v>21566</v>
      </c>
      <c r="D28" s="20">
        <v>15287</v>
      </c>
      <c r="E28" s="20">
        <v>1882</v>
      </c>
      <c r="F28" s="20">
        <v>22431</v>
      </c>
      <c r="G28" s="20">
        <v>17940</v>
      </c>
      <c r="H28" s="19">
        <v>116122</v>
      </c>
      <c r="I28" s="20">
        <v>1234</v>
      </c>
      <c r="J28" s="21">
        <v>117356</v>
      </c>
    </row>
    <row r="29" spans="1:10" x14ac:dyDescent="0.25">
      <c r="A29" s="11" t="s">
        <v>21</v>
      </c>
      <c r="B29" s="20">
        <v>63788</v>
      </c>
      <c r="C29" s="20">
        <v>26985</v>
      </c>
      <c r="D29" s="20">
        <v>23359</v>
      </c>
      <c r="E29" s="20">
        <v>4718</v>
      </c>
      <c r="F29" s="20">
        <v>22825</v>
      </c>
      <c r="G29" s="20">
        <v>11964</v>
      </c>
      <c r="H29" s="19">
        <v>153639</v>
      </c>
      <c r="I29" s="20">
        <v>1601</v>
      </c>
      <c r="J29" s="21">
        <v>155240</v>
      </c>
    </row>
    <row r="30" spans="1:10" x14ac:dyDescent="0.25">
      <c r="A30" s="11" t="s">
        <v>22</v>
      </c>
      <c r="B30" s="20">
        <v>108914</v>
      </c>
      <c r="C30" s="20">
        <v>48198</v>
      </c>
      <c r="D30" s="20">
        <v>16128</v>
      </c>
      <c r="E30" s="20">
        <v>7242</v>
      </c>
      <c r="F30" s="20">
        <v>18897</v>
      </c>
      <c r="G30" s="20">
        <v>9720</v>
      </c>
      <c r="H30" s="19">
        <v>209099</v>
      </c>
      <c r="I30" s="20">
        <v>2121</v>
      </c>
      <c r="J30" s="21">
        <v>211220</v>
      </c>
    </row>
    <row r="31" spans="1:10" x14ac:dyDescent="0.25">
      <c r="A31" s="11" t="s">
        <v>23</v>
      </c>
      <c r="B31" s="20">
        <v>38439</v>
      </c>
      <c r="C31" s="20">
        <v>20538</v>
      </c>
      <c r="D31" s="20">
        <v>7217</v>
      </c>
      <c r="E31" s="20">
        <v>13535</v>
      </c>
      <c r="F31" s="20">
        <v>7884</v>
      </c>
      <c r="G31" s="20">
        <v>3243</v>
      </c>
      <c r="H31" s="19">
        <v>90856</v>
      </c>
      <c r="I31" s="20">
        <v>528</v>
      </c>
      <c r="J31" s="21">
        <v>91384</v>
      </c>
    </row>
    <row r="32" spans="1:10" x14ac:dyDescent="0.25">
      <c r="A32" s="11" t="s">
        <v>24</v>
      </c>
      <c r="B32" s="20">
        <v>15400</v>
      </c>
      <c r="C32" s="20">
        <v>8047</v>
      </c>
      <c r="D32" s="20">
        <v>724</v>
      </c>
      <c r="E32" s="20">
        <v>4568</v>
      </c>
      <c r="F32" s="20">
        <v>325</v>
      </c>
      <c r="G32" s="20">
        <v>463</v>
      </c>
      <c r="H32" s="19">
        <v>29527</v>
      </c>
      <c r="I32" s="20">
        <v>225</v>
      </c>
      <c r="J32" s="21">
        <v>29752</v>
      </c>
    </row>
    <row r="33" spans="1:10" x14ac:dyDescent="0.25">
      <c r="A33" s="11" t="s">
        <v>25</v>
      </c>
      <c r="B33" s="20">
        <v>19693</v>
      </c>
      <c r="C33" s="20">
        <v>13922</v>
      </c>
      <c r="D33" s="20">
        <v>518</v>
      </c>
      <c r="E33" s="20">
        <v>2374</v>
      </c>
      <c r="F33" s="20">
        <v>570</v>
      </c>
      <c r="G33" s="20">
        <v>579</v>
      </c>
      <c r="H33" s="19">
        <v>37656</v>
      </c>
      <c r="I33" s="20">
        <v>17</v>
      </c>
      <c r="J33" s="21">
        <v>37673</v>
      </c>
    </row>
    <row r="34" spans="1:10" x14ac:dyDescent="0.25">
      <c r="A34" s="11" t="s">
        <v>41</v>
      </c>
      <c r="B34" s="20">
        <v>2</v>
      </c>
      <c r="C34" s="20">
        <v>0</v>
      </c>
      <c r="D34" s="20">
        <v>0</v>
      </c>
      <c r="E34" s="20">
        <v>0</v>
      </c>
      <c r="F34" s="20">
        <v>14</v>
      </c>
      <c r="G34" s="20">
        <v>15</v>
      </c>
      <c r="H34" s="19">
        <v>31</v>
      </c>
      <c r="I34" s="20">
        <v>0</v>
      </c>
      <c r="J34" s="21">
        <v>31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314629</v>
      </c>
      <c r="C36" s="16">
        <f t="shared" ref="C36:J36" si="1">SUM(C25:C34)</f>
        <v>166258</v>
      </c>
      <c r="D36" s="16">
        <f t="shared" si="1"/>
        <v>69692</v>
      </c>
      <c r="E36" s="16">
        <f t="shared" si="1"/>
        <v>36144</v>
      </c>
      <c r="F36" s="16">
        <f t="shared" si="1"/>
        <v>98141</v>
      </c>
      <c r="G36" s="16">
        <f t="shared" si="1"/>
        <v>59330</v>
      </c>
      <c r="H36" s="16">
        <f t="shared" si="1"/>
        <v>744194</v>
      </c>
      <c r="I36" s="16">
        <f t="shared" si="1"/>
        <v>6614</v>
      </c>
      <c r="J36" s="16">
        <f t="shared" si="1"/>
        <v>750808</v>
      </c>
    </row>
    <row r="37" spans="1:10" ht="30" customHeight="1" thickTop="1" thickBot="1" x14ac:dyDescent="0.3">
      <c r="A37" s="7" t="s">
        <v>27</v>
      </c>
      <c r="B37" s="17">
        <f>SUM(B24,B36)</f>
        <v>351078</v>
      </c>
      <c r="C37" s="17">
        <f t="shared" ref="C37:J37" si="2">SUM(C24,C36)</f>
        <v>206682</v>
      </c>
      <c r="D37" s="17">
        <f t="shared" si="2"/>
        <v>87956</v>
      </c>
      <c r="E37" s="17">
        <f t="shared" si="2"/>
        <v>39905</v>
      </c>
      <c r="F37" s="17">
        <f t="shared" si="2"/>
        <v>112071</v>
      </c>
      <c r="G37" s="17">
        <f t="shared" si="2"/>
        <v>76632</v>
      </c>
      <c r="H37" s="17">
        <f t="shared" si="2"/>
        <v>874324</v>
      </c>
      <c r="I37" s="17">
        <f t="shared" si="2"/>
        <v>7816</v>
      </c>
      <c r="J37" s="17">
        <f t="shared" si="2"/>
        <v>882140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10-2001</vt:lpstr>
      <vt:lpstr>11-2001</vt:lpstr>
      <vt:lpstr>12-2001</vt:lpstr>
      <vt:lpstr>01-2002</vt:lpstr>
      <vt:lpstr>02-2002</vt:lpstr>
      <vt:lpstr>03-2002</vt:lpstr>
      <vt:lpstr>04-2002</vt:lpstr>
      <vt:lpstr>05-2002</vt:lpstr>
      <vt:lpstr>06-2002</vt:lpstr>
      <vt:lpstr>07-2002</vt:lpstr>
      <vt:lpstr>08-2002</vt:lpstr>
      <vt:lpstr>09-2002</vt:lpstr>
      <vt:lpstr>'10-2001'!Print_Area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2017-01-26T15:40:25Z</dcterms:modified>
</cp:coreProperties>
</file>