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300" yWindow="2310" windowWidth="15600" windowHeight="7500" firstSheet="5" activeTab="11"/>
  </bookViews>
  <sheets>
    <sheet name="10-2002" sheetId="1" r:id="rId1"/>
    <sheet name="11-2002" sheetId="2" r:id="rId2"/>
    <sheet name="12-2002" sheetId="3" r:id="rId3"/>
    <sheet name="01-2003" sheetId="4" r:id="rId4"/>
    <sheet name="02-2003" sheetId="5" r:id="rId5"/>
    <sheet name="03-2003" sheetId="6" r:id="rId6"/>
    <sheet name="04-2003" sheetId="7" r:id="rId7"/>
    <sheet name="05-2003" sheetId="8" r:id="rId8"/>
    <sheet name="06-2003" sheetId="9" r:id="rId9"/>
    <sheet name="07-2003" sheetId="10" r:id="rId10"/>
    <sheet name="08-2003" sheetId="11" r:id="rId11"/>
    <sheet name="09-2003" sheetId="12" r:id="rId12"/>
  </sheets>
  <definedNames>
    <definedName name="_xlnm.Print_Area" localSheetId="0">'10-2002'!$A$1:$J$37</definedName>
  </definedNames>
  <calcPr calcId="145621"/>
</workbook>
</file>

<file path=xl/calcChain.xml><?xml version="1.0" encoding="utf-8"?>
<calcChain xmlns="http://schemas.openxmlformats.org/spreadsheetml/2006/main">
  <c r="J36" i="12" l="1"/>
  <c r="I36" i="12"/>
  <c r="H36" i="12"/>
  <c r="G36" i="12"/>
  <c r="F36" i="12"/>
  <c r="E36" i="12"/>
  <c r="D36" i="12"/>
  <c r="C36" i="12"/>
  <c r="B36" i="12"/>
  <c r="J24" i="12"/>
  <c r="I24" i="12"/>
  <c r="H24" i="12"/>
  <c r="G24" i="12"/>
  <c r="F24" i="12"/>
  <c r="F37" i="12" s="1"/>
  <c r="E24" i="12"/>
  <c r="D24" i="12"/>
  <c r="C24" i="12"/>
  <c r="B24" i="12"/>
  <c r="B37" i="12" s="1"/>
  <c r="J36" i="11"/>
  <c r="I36" i="11"/>
  <c r="H36" i="11"/>
  <c r="G36" i="11"/>
  <c r="F36" i="11"/>
  <c r="E36" i="11"/>
  <c r="D36" i="11"/>
  <c r="C36" i="11"/>
  <c r="B36" i="11"/>
  <c r="J24" i="11"/>
  <c r="I24" i="11"/>
  <c r="H24" i="11"/>
  <c r="G24" i="11"/>
  <c r="F24" i="11"/>
  <c r="E24" i="11"/>
  <c r="D24" i="11"/>
  <c r="C24" i="11"/>
  <c r="B24" i="11"/>
  <c r="J36" i="10"/>
  <c r="I36" i="10"/>
  <c r="H36" i="10"/>
  <c r="G36" i="10"/>
  <c r="F36" i="10"/>
  <c r="E36" i="10"/>
  <c r="D36" i="10"/>
  <c r="C36" i="10"/>
  <c r="B36" i="10"/>
  <c r="J24" i="10"/>
  <c r="I24" i="10"/>
  <c r="H24" i="10"/>
  <c r="G24" i="10"/>
  <c r="F24" i="10"/>
  <c r="E24" i="10"/>
  <c r="D24" i="10"/>
  <c r="C24" i="10"/>
  <c r="B24" i="10"/>
  <c r="J36" i="9"/>
  <c r="I36" i="9"/>
  <c r="H36" i="9"/>
  <c r="G36" i="9"/>
  <c r="F36" i="9"/>
  <c r="E36" i="9"/>
  <c r="D36" i="9"/>
  <c r="C36" i="9"/>
  <c r="B36" i="9"/>
  <c r="J24" i="9"/>
  <c r="I24" i="9"/>
  <c r="H24" i="9"/>
  <c r="G24" i="9"/>
  <c r="F24" i="9"/>
  <c r="E24" i="9"/>
  <c r="D24" i="9"/>
  <c r="C24" i="9"/>
  <c r="B24" i="9"/>
  <c r="J36" i="8"/>
  <c r="I36" i="8"/>
  <c r="H36" i="8"/>
  <c r="G36" i="8"/>
  <c r="F36" i="8"/>
  <c r="E36" i="8"/>
  <c r="D36" i="8"/>
  <c r="C36" i="8"/>
  <c r="B36" i="8"/>
  <c r="J24" i="8"/>
  <c r="I24" i="8"/>
  <c r="H24" i="8"/>
  <c r="G24" i="8"/>
  <c r="F24" i="8"/>
  <c r="E24" i="8"/>
  <c r="D24" i="8"/>
  <c r="C24" i="8"/>
  <c r="B24" i="8"/>
  <c r="J36" i="7"/>
  <c r="I36" i="7"/>
  <c r="H36" i="7"/>
  <c r="G36" i="7"/>
  <c r="F36" i="7"/>
  <c r="E36" i="7"/>
  <c r="D36" i="7"/>
  <c r="C36" i="7"/>
  <c r="B36" i="7"/>
  <c r="J24" i="7"/>
  <c r="I24" i="7"/>
  <c r="H24" i="7"/>
  <c r="G24" i="7"/>
  <c r="F24" i="7"/>
  <c r="E24" i="7"/>
  <c r="D24" i="7"/>
  <c r="C24" i="7"/>
  <c r="B24" i="7"/>
  <c r="J36" i="6"/>
  <c r="I36" i="6"/>
  <c r="H36" i="6"/>
  <c r="G36" i="6"/>
  <c r="F36" i="6"/>
  <c r="E36" i="6"/>
  <c r="D36" i="6"/>
  <c r="C36" i="6"/>
  <c r="B36" i="6"/>
  <c r="J24" i="6"/>
  <c r="I24" i="6"/>
  <c r="H24" i="6"/>
  <c r="G24" i="6"/>
  <c r="F24" i="6"/>
  <c r="E24" i="6"/>
  <c r="D24" i="6"/>
  <c r="C24" i="6"/>
  <c r="B24" i="6"/>
  <c r="J36" i="5"/>
  <c r="I36" i="5"/>
  <c r="H36" i="5"/>
  <c r="G36" i="5"/>
  <c r="F36" i="5"/>
  <c r="E36" i="5"/>
  <c r="D36" i="5"/>
  <c r="C36" i="5"/>
  <c r="B36" i="5"/>
  <c r="J24" i="5"/>
  <c r="I24" i="5"/>
  <c r="H24" i="5"/>
  <c r="H37" i="5" s="1"/>
  <c r="G24" i="5"/>
  <c r="F24" i="5"/>
  <c r="E24" i="5"/>
  <c r="D24" i="5"/>
  <c r="C24" i="5"/>
  <c r="B24" i="5"/>
  <c r="J36" i="4"/>
  <c r="I36" i="4"/>
  <c r="H36" i="4"/>
  <c r="G36" i="4"/>
  <c r="F36" i="4"/>
  <c r="E36" i="4"/>
  <c r="D36" i="4"/>
  <c r="C36" i="4"/>
  <c r="B36" i="4"/>
  <c r="J24" i="4"/>
  <c r="I24" i="4"/>
  <c r="H24" i="4"/>
  <c r="G24" i="4"/>
  <c r="F24" i="4"/>
  <c r="F37" i="4" s="1"/>
  <c r="E24" i="4"/>
  <c r="D24" i="4"/>
  <c r="C24" i="4"/>
  <c r="B24" i="4"/>
  <c r="B37" i="4" s="1"/>
  <c r="J36" i="3"/>
  <c r="I36" i="3"/>
  <c r="H36" i="3"/>
  <c r="G36" i="3"/>
  <c r="F36" i="3"/>
  <c r="E36" i="3"/>
  <c r="D36" i="3"/>
  <c r="C36" i="3"/>
  <c r="B36" i="3"/>
  <c r="J24" i="3"/>
  <c r="J37" i="3" s="1"/>
  <c r="I24" i="3"/>
  <c r="H24" i="3"/>
  <c r="G24" i="3"/>
  <c r="F24" i="3"/>
  <c r="F37" i="3" s="1"/>
  <c r="E24" i="3"/>
  <c r="D24" i="3"/>
  <c r="C24" i="3"/>
  <c r="B24" i="3"/>
  <c r="B37" i="3" s="1"/>
  <c r="J36" i="2"/>
  <c r="I36" i="2"/>
  <c r="H36" i="2"/>
  <c r="G36" i="2"/>
  <c r="F36" i="2"/>
  <c r="E36" i="2"/>
  <c r="D36" i="2"/>
  <c r="C36" i="2"/>
  <c r="B36" i="2"/>
  <c r="J24" i="2"/>
  <c r="I24" i="2"/>
  <c r="I37" i="2" s="1"/>
  <c r="H24" i="2"/>
  <c r="G24" i="2"/>
  <c r="F24" i="2"/>
  <c r="E24" i="2"/>
  <c r="E37" i="2" s="1"/>
  <c r="D24" i="2"/>
  <c r="C24" i="2"/>
  <c r="B24" i="2"/>
  <c r="B37" i="8" l="1"/>
  <c r="F37" i="8"/>
  <c r="H37" i="10"/>
  <c r="B37" i="10"/>
  <c r="F37" i="10"/>
  <c r="D37" i="9"/>
  <c r="J37" i="4"/>
  <c r="B37" i="11"/>
  <c r="F37" i="11"/>
  <c r="J37" i="11"/>
  <c r="I37" i="11"/>
  <c r="J37" i="8"/>
  <c r="E37" i="12"/>
  <c r="E37" i="7"/>
  <c r="E37" i="6"/>
  <c r="I37" i="6"/>
  <c r="B37" i="5"/>
  <c r="F37" i="5"/>
  <c r="J37" i="5"/>
  <c r="D37" i="4"/>
  <c r="H37" i="4"/>
  <c r="H37" i="3"/>
  <c r="H37" i="12"/>
  <c r="G37" i="11"/>
  <c r="E37" i="8"/>
  <c r="G37" i="8"/>
  <c r="G37" i="7"/>
  <c r="B37" i="6"/>
  <c r="F37" i="6"/>
  <c r="J37" i="6"/>
  <c r="G37" i="2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B36" i="1"/>
  <c r="C24" i="1"/>
  <c r="C37" i="1" s="1"/>
  <c r="D24" i="1"/>
  <c r="E24" i="1"/>
  <c r="F24" i="1"/>
  <c r="G24" i="1"/>
  <c r="G37" i="1" s="1"/>
  <c r="H24" i="1"/>
  <c r="I24" i="1"/>
  <c r="J24" i="1"/>
  <c r="B24" i="1"/>
  <c r="J37" i="1" l="1"/>
  <c r="E37" i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<sst xmlns="http://schemas.openxmlformats.org/spreadsheetml/2006/main" count="528" uniqueCount="54">
  <si>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</si>
  <si>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</si>
  <si>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</si>
  <si>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</si>
  <si>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</si>
  <si>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</si>
  <si>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</si>
  <si>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</si>
  <si>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</si>
  <si>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</si>
  <si>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</si>
  <si>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</si>
  <si>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</si>
  <si>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</si>
  <si>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</si>
  <si>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</si>
  <si>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</si>
  <si>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</si>
  <si>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</si>
  <si>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</si>
  <si>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</si>
  <si>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</si>
  <si>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</si>
  <si>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</si>
  <si>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</si>
  <si>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</si>
  <si>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</si>
  <si>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</si>
  <si>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</si>
  <si>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</si>
  <si>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</si>
  <si>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</si>
  <si>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</si>
  <si>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</si>
  <si>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</si>
  <si>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</si>
  <si>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</si>
  <si>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</si>
  <si>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</si>
  <si>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</si>
  <si>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>OFFICER UNKNOWN GRADE</t>
  </si>
  <si>
    <t>ENLISTED UNKNOWN GRADE</t>
  </si>
  <si>
    <t xml:space="preserve"> October 31, 2002</t>
  </si>
  <si>
    <t xml:space="preserve"> November 30, 2002</t>
  </si>
  <si>
    <t xml:space="preserve"> December 31, 2002</t>
  </si>
  <si>
    <t xml:space="preserve"> January 31, 2003</t>
  </si>
  <si>
    <t xml:space="preserve"> February 28, 2003</t>
  </si>
  <si>
    <t xml:space="preserve"> March 31, 2003</t>
  </si>
  <si>
    <t xml:space="preserve"> April 30, 2003</t>
  </si>
  <si>
    <t xml:space="preserve"> May 31, 2003</t>
  </si>
  <si>
    <t xml:space="preserve"> June 30, 2003</t>
  </si>
  <si>
    <t xml:space="preserve"> July 31, 2003</t>
  </si>
  <si>
    <t xml:space="preserve"> August 31, 2003</t>
  </si>
  <si>
    <t xml:space="preserve"> September 30, 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</si>
</sst>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0" fillId="0" borderId="34" xfId="0" applyBorder="1" applyAlignment="1">
      <alignment horizontal="right" wrapText="1"/>
    </xf>
    <xf numFmtId="3" fontId="0" fillId="0" borderId="34" xfId="0" applyNumberFormat="1" applyBorder="1" applyAlignment="1">
      <alignment horizontal="right" wrapText="1"/>
    </xf>
    <xf numFmtId="0" fontId="0" fillId="2" borderId="34" xfId="0" applyFill="1" applyBorder="1" applyAlignment="1">
      <alignment horizontal="right" wrapText="1"/>
    </xf>
    <xf numFmtId="3" fontId="0" fillId="2" borderId="34" xfId="0" applyNumberFormat="1" applyFill="1" applyBorder="1" applyAlignment="1">
      <alignment horizontal="right" wrapText="1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43</v>
      </c>
      <c r="C9" s="20">
        <v>53</v>
      </c>
      <c r="D9" s="20">
        <v>26</v>
      </c>
      <c r="E9" s="20">
        <v>4</v>
      </c>
      <c r="F9" s="20">
        <v>39</v>
      </c>
      <c r="G9" s="20">
        <v>25</v>
      </c>
      <c r="H9" s="19">
        <v>190</v>
      </c>
      <c r="I9" s="20">
        <v>2</v>
      </c>
      <c r="J9" s="21">
        <v>192</v>
      </c>
    </row>
    <row r="10" spans="1:10" x14ac:dyDescent="0.25">
      <c r="A10" s="11" t="s">
        <v>4</v>
      </c>
      <c r="B10" s="20">
        <v>135</v>
      </c>
      <c r="C10" s="20">
        <v>58</v>
      </c>
      <c r="D10" s="20">
        <v>27</v>
      </c>
      <c r="E10" s="20">
        <v>6</v>
      </c>
      <c r="F10" s="20">
        <v>122</v>
      </c>
      <c r="G10" s="20">
        <v>52</v>
      </c>
      <c r="H10" s="19">
        <v>400</v>
      </c>
      <c r="I10" s="20">
        <v>1</v>
      </c>
      <c r="J10" s="21">
        <v>401</v>
      </c>
    </row>
    <row r="11" spans="1:10" x14ac:dyDescent="0.25">
      <c r="A11" s="11" t="s">
        <v>5</v>
      </c>
      <c r="B11" s="20">
        <v>1461</v>
      </c>
      <c r="C11" s="20">
        <v>2156</v>
      </c>
      <c r="D11" s="20">
        <v>2033</v>
      </c>
      <c r="E11" s="20">
        <v>289</v>
      </c>
      <c r="F11" s="20">
        <v>810</v>
      </c>
      <c r="G11" s="20">
        <v>1148</v>
      </c>
      <c r="H11" s="19">
        <v>7897</v>
      </c>
      <c r="I11" s="20">
        <v>40</v>
      </c>
      <c r="J11" s="21">
        <v>7937</v>
      </c>
    </row>
    <row r="12" spans="1:10" x14ac:dyDescent="0.25">
      <c r="A12" s="11" t="s">
        <v>6</v>
      </c>
      <c r="B12" s="20">
        <v>3590</v>
      </c>
      <c r="C12" s="20">
        <v>7373</v>
      </c>
      <c r="D12" s="20">
        <v>4651</v>
      </c>
      <c r="E12" s="20">
        <v>1183</v>
      </c>
      <c r="F12" s="20">
        <v>3401</v>
      </c>
      <c r="G12" s="20">
        <v>3769</v>
      </c>
      <c r="H12" s="19">
        <v>23967</v>
      </c>
      <c r="I12" s="20">
        <v>141</v>
      </c>
      <c r="J12" s="21">
        <v>24108</v>
      </c>
    </row>
    <row r="13" spans="1:10" x14ac:dyDescent="0.25">
      <c r="A13" s="11" t="s">
        <v>7</v>
      </c>
      <c r="B13" s="20">
        <v>6509</v>
      </c>
      <c r="C13" s="20">
        <v>11802</v>
      </c>
      <c r="D13" s="20">
        <v>7010</v>
      </c>
      <c r="E13" s="20">
        <v>1307</v>
      </c>
      <c r="F13" s="20">
        <v>4909</v>
      </c>
      <c r="G13" s="20">
        <v>7265</v>
      </c>
      <c r="H13" s="19">
        <v>38802</v>
      </c>
      <c r="I13" s="20">
        <v>207</v>
      </c>
      <c r="J13" s="21">
        <v>39009</v>
      </c>
    </row>
    <row r="14" spans="1:10" x14ac:dyDescent="0.25">
      <c r="A14" s="11" t="s">
        <v>8</v>
      </c>
      <c r="B14" s="20">
        <v>8687</v>
      </c>
      <c r="C14" s="20">
        <v>9879</v>
      </c>
      <c r="D14" s="20">
        <v>2546</v>
      </c>
      <c r="E14" s="20">
        <v>486</v>
      </c>
      <c r="F14" s="20">
        <v>2488</v>
      </c>
      <c r="G14" s="20">
        <v>3927</v>
      </c>
      <c r="H14" s="19">
        <v>28013</v>
      </c>
      <c r="I14" s="20">
        <v>382</v>
      </c>
      <c r="J14" s="21">
        <v>28395</v>
      </c>
    </row>
    <row r="15" spans="1:10" x14ac:dyDescent="0.25">
      <c r="A15" s="11" t="s">
        <v>9</v>
      </c>
      <c r="B15" s="20">
        <v>4340</v>
      </c>
      <c r="C15" s="20">
        <v>4097</v>
      </c>
      <c r="D15" s="20">
        <v>740</v>
      </c>
      <c r="E15" s="20">
        <v>19</v>
      </c>
      <c r="F15" s="20">
        <v>1186</v>
      </c>
      <c r="G15" s="20">
        <v>519</v>
      </c>
      <c r="H15" s="19">
        <v>10901</v>
      </c>
      <c r="I15" s="20">
        <v>149</v>
      </c>
      <c r="J15" s="21">
        <v>11050</v>
      </c>
    </row>
    <row r="16" spans="1:10" x14ac:dyDescent="0.25">
      <c r="A16" s="11" t="s">
        <v>10</v>
      </c>
      <c r="B16" s="20">
        <v>4187</v>
      </c>
      <c r="C16" s="20">
        <v>2143</v>
      </c>
      <c r="D16" s="20">
        <v>561</v>
      </c>
      <c r="E16" s="20">
        <v>27</v>
      </c>
      <c r="F16" s="20">
        <v>926</v>
      </c>
      <c r="G16" s="20">
        <v>446</v>
      </c>
      <c r="H16" s="19">
        <v>8290</v>
      </c>
      <c r="I16" s="20">
        <v>122</v>
      </c>
      <c r="J16" s="21">
        <v>8412</v>
      </c>
    </row>
    <row r="17" spans="1:10" x14ac:dyDescent="0.25">
      <c r="A17" s="11" t="s">
        <v>11</v>
      </c>
      <c r="B17" s="20">
        <v>445</v>
      </c>
      <c r="C17" s="20">
        <v>71</v>
      </c>
      <c r="D17" s="20">
        <v>0</v>
      </c>
      <c r="E17" s="20">
        <v>19</v>
      </c>
      <c r="F17" s="20">
        <v>0</v>
      </c>
      <c r="G17" s="20">
        <v>0</v>
      </c>
      <c r="H17" s="19">
        <v>535</v>
      </c>
      <c r="I17" s="20">
        <v>0</v>
      </c>
      <c r="J17" s="21">
        <v>535</v>
      </c>
    </row>
    <row r="18" spans="1:10" x14ac:dyDescent="0.25">
      <c r="A18" s="11" t="s">
        <v>12</v>
      </c>
      <c r="B18" s="20">
        <v>2198</v>
      </c>
      <c r="C18" s="20">
        <v>934</v>
      </c>
      <c r="D18" s="20">
        <v>74</v>
      </c>
      <c r="E18" s="20">
        <v>126</v>
      </c>
      <c r="F18" s="20">
        <v>0</v>
      </c>
      <c r="G18" s="20">
        <v>0</v>
      </c>
      <c r="H18" s="19">
        <v>3332</v>
      </c>
      <c r="I18" s="20">
        <v>47</v>
      </c>
      <c r="J18" s="21">
        <v>3379</v>
      </c>
    </row>
    <row r="19" spans="1:10" x14ac:dyDescent="0.25">
      <c r="A19" s="11" t="s">
        <v>13</v>
      </c>
      <c r="B19" s="20">
        <v>1719</v>
      </c>
      <c r="C19" s="20">
        <v>631</v>
      </c>
      <c r="D19" s="20">
        <v>58</v>
      </c>
      <c r="E19" s="20">
        <v>100</v>
      </c>
      <c r="F19" s="20">
        <v>0</v>
      </c>
      <c r="G19" s="20">
        <v>0</v>
      </c>
      <c r="H19" s="19">
        <v>2508</v>
      </c>
      <c r="I19" s="20">
        <v>66</v>
      </c>
      <c r="J19" s="21">
        <v>2574</v>
      </c>
    </row>
    <row r="20" spans="1:10" x14ac:dyDescent="0.25">
      <c r="A20" s="11" t="s">
        <v>14</v>
      </c>
      <c r="B20" s="20">
        <v>2353</v>
      </c>
      <c r="C20" s="20">
        <v>905</v>
      </c>
      <c r="D20" s="20">
        <v>70</v>
      </c>
      <c r="E20" s="20">
        <v>111</v>
      </c>
      <c r="F20" s="20">
        <v>0</v>
      </c>
      <c r="G20" s="20">
        <v>0</v>
      </c>
      <c r="H20" s="19">
        <v>3439</v>
      </c>
      <c r="I20" s="20">
        <v>56</v>
      </c>
      <c r="J20" s="21">
        <v>3495</v>
      </c>
    </row>
    <row r="21" spans="1:10" x14ac:dyDescent="0.25">
      <c r="A21" s="11" t="s">
        <v>15</v>
      </c>
      <c r="B21" s="20">
        <v>676</v>
      </c>
      <c r="C21" s="20">
        <v>149</v>
      </c>
      <c r="D21" s="20">
        <v>0</v>
      </c>
      <c r="E21" s="20">
        <v>24</v>
      </c>
      <c r="F21" s="20">
        <v>0</v>
      </c>
      <c r="G21" s="20">
        <v>0</v>
      </c>
      <c r="H21" s="19">
        <v>849</v>
      </c>
      <c r="I21" s="20">
        <v>0</v>
      </c>
      <c r="J21" s="21">
        <v>849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5</v>
      </c>
      <c r="H22" s="19">
        <v>7</v>
      </c>
      <c r="I22" s="20">
        <v>0</v>
      </c>
      <c r="J22" s="21">
        <v>7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36343</v>
      </c>
      <c r="C24" s="16">
        <f t="shared" ref="C24:J24" si="0">SUM(C7:C22)</f>
        <v>40251</v>
      </c>
      <c r="D24" s="16">
        <f t="shared" si="0"/>
        <v>17796</v>
      </c>
      <c r="E24" s="16">
        <f t="shared" si="0"/>
        <v>3701</v>
      </c>
      <c r="F24" s="16">
        <f t="shared" si="0"/>
        <v>13884</v>
      </c>
      <c r="G24" s="16">
        <f t="shared" si="0"/>
        <v>17157</v>
      </c>
      <c r="H24" s="16">
        <f t="shared" si="0"/>
        <v>129132</v>
      </c>
      <c r="I24" s="16">
        <f t="shared" si="0"/>
        <v>1213</v>
      </c>
      <c r="J24" s="16">
        <f t="shared" si="0"/>
        <v>130345</v>
      </c>
    </row>
    <row r="25" spans="1:10" x14ac:dyDescent="0.25">
      <c r="A25" s="11" t="s">
        <v>17</v>
      </c>
      <c r="B25" s="20">
        <v>1950</v>
      </c>
      <c r="C25" s="20">
        <v>1616</v>
      </c>
      <c r="D25" s="20">
        <v>485</v>
      </c>
      <c r="E25" s="20">
        <v>162</v>
      </c>
      <c r="F25" s="20">
        <v>2353</v>
      </c>
      <c r="G25" s="20">
        <v>1240</v>
      </c>
      <c r="H25" s="19">
        <v>7806</v>
      </c>
      <c r="I25" s="20">
        <v>94</v>
      </c>
      <c r="J25" s="21">
        <v>7900</v>
      </c>
    </row>
    <row r="26" spans="1:10" x14ac:dyDescent="0.25">
      <c r="A26" s="11" t="s">
        <v>18</v>
      </c>
      <c r="B26" s="20">
        <v>7966</v>
      </c>
      <c r="C26" s="20">
        <v>7543</v>
      </c>
      <c r="D26" s="20">
        <v>1267</v>
      </c>
      <c r="E26" s="20">
        <v>436</v>
      </c>
      <c r="F26" s="20">
        <v>4858</v>
      </c>
      <c r="G26" s="20">
        <v>3221</v>
      </c>
      <c r="H26" s="19">
        <v>25291</v>
      </c>
      <c r="I26" s="20">
        <v>186</v>
      </c>
      <c r="J26" s="21">
        <v>25477</v>
      </c>
    </row>
    <row r="27" spans="1:10" x14ac:dyDescent="0.25">
      <c r="A27" s="11" t="s">
        <v>19</v>
      </c>
      <c r="B27" s="20">
        <v>21410</v>
      </c>
      <c r="C27" s="20">
        <v>17570</v>
      </c>
      <c r="D27" s="20">
        <v>4713</v>
      </c>
      <c r="E27" s="20">
        <v>1199</v>
      </c>
      <c r="F27" s="20">
        <v>17877</v>
      </c>
      <c r="G27" s="20">
        <v>10813</v>
      </c>
      <c r="H27" s="19">
        <v>73582</v>
      </c>
      <c r="I27" s="20">
        <v>613</v>
      </c>
      <c r="J27" s="21">
        <v>74195</v>
      </c>
    </row>
    <row r="28" spans="1:10" x14ac:dyDescent="0.25">
      <c r="A28" s="11" t="s">
        <v>20</v>
      </c>
      <c r="B28" s="20">
        <v>36827</v>
      </c>
      <c r="C28" s="20">
        <v>21864</v>
      </c>
      <c r="D28" s="20">
        <v>15226</v>
      </c>
      <c r="E28" s="20">
        <v>1871</v>
      </c>
      <c r="F28" s="20">
        <v>22292</v>
      </c>
      <c r="G28" s="20">
        <v>17826</v>
      </c>
      <c r="H28" s="19">
        <v>115906</v>
      </c>
      <c r="I28" s="20">
        <v>1218</v>
      </c>
      <c r="J28" s="21">
        <v>117124</v>
      </c>
    </row>
    <row r="29" spans="1:10" x14ac:dyDescent="0.25">
      <c r="A29" s="11" t="s">
        <v>21</v>
      </c>
      <c r="B29" s="20">
        <v>63771</v>
      </c>
      <c r="C29" s="20">
        <v>26893</v>
      </c>
      <c r="D29" s="20">
        <v>23481</v>
      </c>
      <c r="E29" s="20">
        <v>4757</v>
      </c>
      <c r="F29" s="20">
        <v>22714</v>
      </c>
      <c r="G29" s="20">
        <v>11738</v>
      </c>
      <c r="H29" s="19">
        <v>153354</v>
      </c>
      <c r="I29" s="20">
        <v>1605</v>
      </c>
      <c r="J29" s="21">
        <v>154959</v>
      </c>
    </row>
    <row r="30" spans="1:10" x14ac:dyDescent="0.25">
      <c r="A30" s="11" t="s">
        <v>22</v>
      </c>
      <c r="B30" s="20">
        <v>108742</v>
      </c>
      <c r="C30" s="20">
        <v>48417</v>
      </c>
      <c r="D30" s="20">
        <v>16356</v>
      </c>
      <c r="E30" s="20">
        <v>7373</v>
      </c>
      <c r="F30" s="20">
        <v>18955</v>
      </c>
      <c r="G30" s="20">
        <v>9670</v>
      </c>
      <c r="H30" s="19">
        <v>209513</v>
      </c>
      <c r="I30" s="20">
        <v>2152</v>
      </c>
      <c r="J30" s="21">
        <v>211665</v>
      </c>
    </row>
    <row r="31" spans="1:10" x14ac:dyDescent="0.25">
      <c r="A31" s="11" t="s">
        <v>23</v>
      </c>
      <c r="B31" s="20">
        <v>38076</v>
      </c>
      <c r="C31" s="20">
        <v>20030</v>
      </c>
      <c r="D31" s="20">
        <v>7667</v>
      </c>
      <c r="E31" s="20">
        <v>13433</v>
      </c>
      <c r="F31" s="20">
        <v>7702</v>
      </c>
      <c r="G31" s="20">
        <v>3362</v>
      </c>
      <c r="H31" s="19">
        <v>90270</v>
      </c>
      <c r="I31" s="20">
        <v>529</v>
      </c>
      <c r="J31" s="21">
        <v>90799</v>
      </c>
    </row>
    <row r="32" spans="1:10" x14ac:dyDescent="0.25">
      <c r="A32" s="11" t="s">
        <v>24</v>
      </c>
      <c r="B32" s="20">
        <v>15359</v>
      </c>
      <c r="C32" s="20">
        <v>8231</v>
      </c>
      <c r="D32" s="20">
        <v>763</v>
      </c>
      <c r="E32" s="20">
        <v>4368</v>
      </c>
      <c r="F32" s="20">
        <v>301</v>
      </c>
      <c r="G32" s="20">
        <v>498</v>
      </c>
      <c r="H32" s="19">
        <v>29520</v>
      </c>
      <c r="I32" s="20">
        <v>247</v>
      </c>
      <c r="J32" s="21">
        <v>29767</v>
      </c>
    </row>
    <row r="33" spans="1:11" x14ac:dyDescent="0.25">
      <c r="A33" s="11" t="s">
        <v>25</v>
      </c>
      <c r="B33" s="20">
        <v>19268</v>
      </c>
      <c r="C33" s="20">
        <v>14126</v>
      </c>
      <c r="D33" s="20">
        <v>501</v>
      </c>
      <c r="E33" s="20">
        <v>2579</v>
      </c>
      <c r="F33" s="20">
        <v>576</v>
      </c>
      <c r="G33" s="20">
        <v>608</v>
      </c>
      <c r="H33" s="19">
        <v>37658</v>
      </c>
      <c r="I33" s="20">
        <v>15</v>
      </c>
      <c r="J33" s="21">
        <v>37673</v>
      </c>
    </row>
    <row r="34" spans="1:11" x14ac:dyDescent="0.25">
      <c r="A34" s="11" t="s">
        <v>41</v>
      </c>
      <c r="B34" s="20">
        <v>3</v>
      </c>
      <c r="C34" s="20">
        <v>0</v>
      </c>
      <c r="D34" s="20">
        <v>2</v>
      </c>
      <c r="E34" s="20">
        <v>0</v>
      </c>
      <c r="F34" s="20">
        <v>170</v>
      </c>
      <c r="G34" s="20">
        <v>13</v>
      </c>
      <c r="H34" s="19">
        <v>188</v>
      </c>
      <c r="I34" s="20">
        <v>0</v>
      </c>
      <c r="J34" s="21">
        <v>188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313372</v>
      </c>
      <c r="C36" s="16">
        <f t="shared" ref="C36:J36" si="1">SUM(C25:C34)</f>
        <v>166290</v>
      </c>
      <c r="D36" s="16">
        <f t="shared" si="1"/>
        <v>70461</v>
      </c>
      <c r="E36" s="16">
        <f t="shared" si="1"/>
        <v>36178</v>
      </c>
      <c r="F36" s="16">
        <f t="shared" si="1"/>
        <v>97798</v>
      </c>
      <c r="G36" s="16">
        <f t="shared" si="1"/>
        <v>58989</v>
      </c>
      <c r="H36" s="16">
        <f t="shared" si="1"/>
        <v>743088</v>
      </c>
      <c r="I36" s="16">
        <f t="shared" si="1"/>
        <v>6659</v>
      </c>
      <c r="J36" s="16">
        <f t="shared" si="1"/>
        <v>749747</v>
      </c>
    </row>
    <row r="37" spans="1:11" ht="30" customHeight="1" thickTop="1" thickBot="1" x14ac:dyDescent="0.3">
      <c r="A37" s="7" t="s">
        <v>27</v>
      </c>
      <c r="B37" s="17">
        <f>SUM(B24,B36)</f>
        <v>349715</v>
      </c>
      <c r="C37" s="17">
        <f t="shared" ref="C37:J37" si="2">SUM(C24,C36)</f>
        <v>206541</v>
      </c>
      <c r="D37" s="17">
        <f t="shared" si="2"/>
        <v>88257</v>
      </c>
      <c r="E37" s="17">
        <f t="shared" si="2"/>
        <v>39879</v>
      </c>
      <c r="F37" s="17">
        <f t="shared" si="2"/>
        <v>111682</v>
      </c>
      <c r="G37" s="17">
        <f t="shared" si="2"/>
        <v>76146</v>
      </c>
      <c r="H37" s="17">
        <f t="shared" si="2"/>
        <v>872220</v>
      </c>
      <c r="I37" s="17">
        <f t="shared" si="2"/>
        <v>7872</v>
      </c>
      <c r="J37" s="17">
        <f t="shared" si="2"/>
        <v>880092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44</v>
      </c>
      <c r="C9" s="20">
        <v>54</v>
      </c>
      <c r="D9" s="20">
        <v>24</v>
      </c>
      <c r="E9" s="20">
        <v>4</v>
      </c>
      <c r="F9" s="20">
        <v>40</v>
      </c>
      <c r="G9" s="20">
        <v>26</v>
      </c>
      <c r="H9" s="19">
        <v>192</v>
      </c>
      <c r="I9" s="20">
        <v>2</v>
      </c>
      <c r="J9" s="21">
        <v>194</v>
      </c>
    </row>
    <row r="10" spans="1:10" x14ac:dyDescent="0.25">
      <c r="A10" s="11" t="s">
        <v>4</v>
      </c>
      <c r="B10" s="20">
        <v>134</v>
      </c>
      <c r="C10" s="20">
        <v>58</v>
      </c>
      <c r="D10" s="20">
        <v>26</v>
      </c>
      <c r="E10" s="20">
        <v>6</v>
      </c>
      <c r="F10" s="20">
        <v>114</v>
      </c>
      <c r="G10" s="20">
        <v>51</v>
      </c>
      <c r="H10" s="19">
        <v>389</v>
      </c>
      <c r="I10" s="20">
        <v>1</v>
      </c>
      <c r="J10" s="21">
        <v>390</v>
      </c>
    </row>
    <row r="11" spans="1:10" x14ac:dyDescent="0.25">
      <c r="A11" s="11" t="s">
        <v>5</v>
      </c>
      <c r="B11" s="20">
        <v>1455</v>
      </c>
      <c r="C11" s="20">
        <v>2228</v>
      </c>
      <c r="D11" s="20">
        <v>2017</v>
      </c>
      <c r="E11" s="20">
        <v>282</v>
      </c>
      <c r="F11" s="20">
        <v>801</v>
      </c>
      <c r="G11" s="20">
        <v>1135</v>
      </c>
      <c r="H11" s="19">
        <v>7918</v>
      </c>
      <c r="I11" s="20">
        <v>39</v>
      </c>
      <c r="J11" s="21">
        <v>7957</v>
      </c>
    </row>
    <row r="12" spans="1:10" x14ac:dyDescent="0.25">
      <c r="A12" s="11" t="s">
        <v>6</v>
      </c>
      <c r="B12" s="20">
        <v>3599</v>
      </c>
      <c r="C12" s="20">
        <v>7234</v>
      </c>
      <c r="D12" s="20">
        <v>4714</v>
      </c>
      <c r="E12" s="20">
        <v>1161</v>
      </c>
      <c r="F12" s="20">
        <v>3449</v>
      </c>
      <c r="G12" s="20">
        <v>3752</v>
      </c>
      <c r="H12" s="19">
        <v>23909</v>
      </c>
      <c r="I12" s="20">
        <v>140</v>
      </c>
      <c r="J12" s="21">
        <v>24049</v>
      </c>
    </row>
    <row r="13" spans="1:10" x14ac:dyDescent="0.25">
      <c r="A13" s="11" t="s">
        <v>7</v>
      </c>
      <c r="B13" s="20">
        <v>6510</v>
      </c>
      <c r="C13" s="20">
        <v>11819</v>
      </c>
      <c r="D13" s="20">
        <v>6949</v>
      </c>
      <c r="E13" s="20">
        <v>1308</v>
      </c>
      <c r="F13" s="20">
        <v>4841</v>
      </c>
      <c r="G13" s="20">
        <v>7250</v>
      </c>
      <c r="H13" s="19">
        <v>38677</v>
      </c>
      <c r="I13" s="20">
        <v>201</v>
      </c>
      <c r="J13" s="21">
        <v>38878</v>
      </c>
    </row>
    <row r="14" spans="1:10" x14ac:dyDescent="0.25">
      <c r="A14" s="11" t="s">
        <v>8</v>
      </c>
      <c r="B14" s="20">
        <v>8614</v>
      </c>
      <c r="C14" s="20">
        <v>9771</v>
      </c>
      <c r="D14" s="20">
        <v>2622</v>
      </c>
      <c r="E14" s="20">
        <v>503</v>
      </c>
      <c r="F14" s="20">
        <v>2475</v>
      </c>
      <c r="G14" s="20">
        <v>3891</v>
      </c>
      <c r="H14" s="19">
        <v>27876</v>
      </c>
      <c r="I14" s="20">
        <v>401</v>
      </c>
      <c r="J14" s="21">
        <v>28277</v>
      </c>
    </row>
    <row r="15" spans="1:10" x14ac:dyDescent="0.25">
      <c r="A15" s="11" t="s">
        <v>9</v>
      </c>
      <c r="B15" s="20">
        <v>4312</v>
      </c>
      <c r="C15" s="20">
        <v>4087</v>
      </c>
      <c r="D15" s="20">
        <v>638</v>
      </c>
      <c r="E15" s="20">
        <v>17</v>
      </c>
      <c r="F15" s="20">
        <v>1186</v>
      </c>
      <c r="G15" s="20">
        <v>531</v>
      </c>
      <c r="H15" s="19">
        <v>10771</v>
      </c>
      <c r="I15" s="20">
        <v>124</v>
      </c>
      <c r="J15" s="21">
        <v>10895</v>
      </c>
    </row>
    <row r="16" spans="1:10" x14ac:dyDescent="0.25">
      <c r="A16" s="11" t="s">
        <v>10</v>
      </c>
      <c r="B16" s="20">
        <v>4146</v>
      </c>
      <c r="C16" s="20">
        <v>2052</v>
      </c>
      <c r="D16" s="20">
        <v>565</v>
      </c>
      <c r="E16" s="20">
        <v>28</v>
      </c>
      <c r="F16" s="20">
        <v>948</v>
      </c>
      <c r="G16" s="20">
        <v>433</v>
      </c>
      <c r="H16" s="19">
        <v>8172</v>
      </c>
      <c r="I16" s="20">
        <v>120</v>
      </c>
      <c r="J16" s="21">
        <v>8292</v>
      </c>
    </row>
    <row r="17" spans="1:10" x14ac:dyDescent="0.25">
      <c r="A17" s="11" t="s">
        <v>11</v>
      </c>
      <c r="B17" s="20">
        <v>452</v>
      </c>
      <c r="C17" s="20">
        <v>73</v>
      </c>
      <c r="D17" s="20">
        <v>0</v>
      </c>
      <c r="E17" s="20">
        <v>19</v>
      </c>
      <c r="F17" s="20">
        <v>0</v>
      </c>
      <c r="G17" s="20">
        <v>0</v>
      </c>
      <c r="H17" s="19">
        <v>544</v>
      </c>
      <c r="I17" s="20">
        <v>0</v>
      </c>
      <c r="J17" s="21">
        <v>544</v>
      </c>
    </row>
    <row r="18" spans="1:10" x14ac:dyDescent="0.25">
      <c r="A18" s="11" t="s">
        <v>12</v>
      </c>
      <c r="B18" s="20">
        <v>2199</v>
      </c>
      <c r="C18" s="20">
        <v>931</v>
      </c>
      <c r="D18" s="20">
        <v>78</v>
      </c>
      <c r="E18" s="20">
        <v>126</v>
      </c>
      <c r="F18" s="20">
        <v>0</v>
      </c>
      <c r="G18" s="20">
        <v>0</v>
      </c>
      <c r="H18" s="19">
        <v>3334</v>
      </c>
      <c r="I18" s="20">
        <v>47</v>
      </c>
      <c r="J18" s="21">
        <v>3381</v>
      </c>
    </row>
    <row r="19" spans="1:10" x14ac:dyDescent="0.25">
      <c r="A19" s="11" t="s">
        <v>13</v>
      </c>
      <c r="B19" s="20">
        <v>1702</v>
      </c>
      <c r="C19" s="20">
        <v>627</v>
      </c>
      <c r="D19" s="20">
        <v>59</v>
      </c>
      <c r="E19" s="20">
        <v>99</v>
      </c>
      <c r="F19" s="20">
        <v>0</v>
      </c>
      <c r="G19" s="20">
        <v>0</v>
      </c>
      <c r="H19" s="19">
        <v>2487</v>
      </c>
      <c r="I19" s="20">
        <v>67</v>
      </c>
      <c r="J19" s="21">
        <v>2554</v>
      </c>
    </row>
    <row r="20" spans="1:10" x14ac:dyDescent="0.25">
      <c r="A20" s="11" t="s">
        <v>14</v>
      </c>
      <c r="B20" s="20">
        <v>2362</v>
      </c>
      <c r="C20" s="20">
        <v>909</v>
      </c>
      <c r="D20" s="20">
        <v>64</v>
      </c>
      <c r="E20" s="20">
        <v>111</v>
      </c>
      <c r="F20" s="20">
        <v>0</v>
      </c>
      <c r="G20" s="20">
        <v>0</v>
      </c>
      <c r="H20" s="19">
        <v>3446</v>
      </c>
      <c r="I20" s="20">
        <v>56</v>
      </c>
      <c r="J20" s="21">
        <v>3502</v>
      </c>
    </row>
    <row r="21" spans="1:10" x14ac:dyDescent="0.25">
      <c r="A21" s="11" t="s">
        <v>15</v>
      </c>
      <c r="B21" s="20">
        <v>674</v>
      </c>
      <c r="C21" s="20">
        <v>155</v>
      </c>
      <c r="D21" s="20">
        <v>0</v>
      </c>
      <c r="E21" s="20">
        <v>24</v>
      </c>
      <c r="F21" s="20">
        <v>0</v>
      </c>
      <c r="G21" s="20">
        <v>0</v>
      </c>
      <c r="H21" s="19">
        <v>853</v>
      </c>
      <c r="I21" s="20">
        <v>0</v>
      </c>
      <c r="J21" s="21">
        <v>853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5</v>
      </c>
      <c r="H22" s="19">
        <v>7</v>
      </c>
      <c r="I22" s="20">
        <v>0</v>
      </c>
      <c r="J22" s="21">
        <v>7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36203</v>
      </c>
      <c r="C24" s="16">
        <f t="shared" ref="C24:J24" si="0">SUM(C7:C22)</f>
        <v>39998</v>
      </c>
      <c r="D24" s="16">
        <f t="shared" si="0"/>
        <v>17756</v>
      </c>
      <c r="E24" s="16">
        <f t="shared" si="0"/>
        <v>3688</v>
      </c>
      <c r="F24" s="16">
        <f t="shared" si="0"/>
        <v>13856</v>
      </c>
      <c r="G24" s="16">
        <f t="shared" si="0"/>
        <v>17075</v>
      </c>
      <c r="H24" s="16">
        <f t="shared" si="0"/>
        <v>128576</v>
      </c>
      <c r="I24" s="16">
        <f t="shared" si="0"/>
        <v>1198</v>
      </c>
      <c r="J24" s="16">
        <f t="shared" si="0"/>
        <v>129774</v>
      </c>
    </row>
    <row r="25" spans="1:10" x14ac:dyDescent="0.25">
      <c r="A25" s="11" t="s">
        <v>17</v>
      </c>
      <c r="B25" s="20">
        <v>1955</v>
      </c>
      <c r="C25" s="20">
        <v>1608</v>
      </c>
      <c r="D25" s="20">
        <v>485</v>
      </c>
      <c r="E25" s="20">
        <v>165</v>
      </c>
      <c r="F25" s="20">
        <v>2350</v>
      </c>
      <c r="G25" s="20">
        <v>1251</v>
      </c>
      <c r="H25" s="19">
        <v>7814</v>
      </c>
      <c r="I25" s="20">
        <v>92</v>
      </c>
      <c r="J25" s="21">
        <v>7906</v>
      </c>
    </row>
    <row r="26" spans="1:10" x14ac:dyDescent="0.25">
      <c r="A26" s="11" t="s">
        <v>18</v>
      </c>
      <c r="B26" s="20">
        <v>7969</v>
      </c>
      <c r="C26" s="20">
        <v>7448</v>
      </c>
      <c r="D26" s="20">
        <v>1256</v>
      </c>
      <c r="E26" s="20">
        <v>434</v>
      </c>
      <c r="F26" s="20">
        <v>4853</v>
      </c>
      <c r="G26" s="20">
        <v>3262</v>
      </c>
      <c r="H26" s="19">
        <v>25222</v>
      </c>
      <c r="I26" s="20">
        <v>186</v>
      </c>
      <c r="J26" s="21">
        <v>25408</v>
      </c>
    </row>
    <row r="27" spans="1:10" x14ac:dyDescent="0.25">
      <c r="A27" s="11" t="s">
        <v>19</v>
      </c>
      <c r="B27" s="20">
        <v>21400</v>
      </c>
      <c r="C27" s="20">
        <v>17458</v>
      </c>
      <c r="D27" s="20">
        <v>4695</v>
      </c>
      <c r="E27" s="20">
        <v>1184</v>
      </c>
      <c r="F27" s="20">
        <v>17836</v>
      </c>
      <c r="G27" s="20">
        <v>10891</v>
      </c>
      <c r="H27" s="19">
        <v>73464</v>
      </c>
      <c r="I27" s="20">
        <v>607</v>
      </c>
      <c r="J27" s="21">
        <v>74071</v>
      </c>
    </row>
    <row r="28" spans="1:10" x14ac:dyDescent="0.25">
      <c r="A28" s="11" t="s">
        <v>20</v>
      </c>
      <c r="B28" s="20">
        <v>36703</v>
      </c>
      <c r="C28" s="20">
        <v>22003</v>
      </c>
      <c r="D28" s="20">
        <v>15155</v>
      </c>
      <c r="E28" s="20">
        <v>1883</v>
      </c>
      <c r="F28" s="20">
        <v>22156</v>
      </c>
      <c r="G28" s="20">
        <v>17767</v>
      </c>
      <c r="H28" s="19">
        <v>115667</v>
      </c>
      <c r="I28" s="20">
        <v>1206</v>
      </c>
      <c r="J28" s="21">
        <v>116873</v>
      </c>
    </row>
    <row r="29" spans="1:10" x14ac:dyDescent="0.25">
      <c r="A29" s="11" t="s">
        <v>21</v>
      </c>
      <c r="B29" s="20">
        <v>63712</v>
      </c>
      <c r="C29" s="20">
        <v>26767</v>
      </c>
      <c r="D29" s="20">
        <v>23456</v>
      </c>
      <c r="E29" s="20">
        <v>4706</v>
      </c>
      <c r="F29" s="20">
        <v>22630</v>
      </c>
      <c r="G29" s="20">
        <v>11619</v>
      </c>
      <c r="H29" s="19">
        <v>152890</v>
      </c>
      <c r="I29" s="20">
        <v>1625</v>
      </c>
      <c r="J29" s="21">
        <v>154515</v>
      </c>
    </row>
    <row r="30" spans="1:10" x14ac:dyDescent="0.25">
      <c r="A30" s="11" t="s">
        <v>22</v>
      </c>
      <c r="B30" s="20">
        <v>108720</v>
      </c>
      <c r="C30" s="20">
        <v>48863</v>
      </c>
      <c r="D30" s="20">
        <v>16488</v>
      </c>
      <c r="E30" s="20">
        <v>7289</v>
      </c>
      <c r="F30" s="20">
        <v>18931</v>
      </c>
      <c r="G30" s="20">
        <v>9602</v>
      </c>
      <c r="H30" s="19">
        <v>209893</v>
      </c>
      <c r="I30" s="20">
        <v>2193</v>
      </c>
      <c r="J30" s="21">
        <v>212086</v>
      </c>
    </row>
    <row r="31" spans="1:10" x14ac:dyDescent="0.25">
      <c r="A31" s="11" t="s">
        <v>23</v>
      </c>
      <c r="B31" s="20">
        <v>37908</v>
      </c>
      <c r="C31" s="20">
        <v>19612</v>
      </c>
      <c r="D31" s="20">
        <v>7971</v>
      </c>
      <c r="E31" s="20">
        <v>13517</v>
      </c>
      <c r="F31" s="20">
        <v>7587</v>
      </c>
      <c r="G31" s="20">
        <v>3244</v>
      </c>
      <c r="H31" s="19">
        <v>89839</v>
      </c>
      <c r="I31" s="20">
        <v>528</v>
      </c>
      <c r="J31" s="21">
        <v>90367</v>
      </c>
    </row>
    <row r="32" spans="1:10" x14ac:dyDescent="0.25">
      <c r="A32" s="11" t="s">
        <v>24</v>
      </c>
      <c r="B32" s="20">
        <v>15370</v>
      </c>
      <c r="C32" s="20">
        <v>8515</v>
      </c>
      <c r="D32" s="20">
        <v>785</v>
      </c>
      <c r="E32" s="20">
        <v>4630</v>
      </c>
      <c r="F32" s="20">
        <v>291</v>
      </c>
      <c r="G32" s="20">
        <v>483</v>
      </c>
      <c r="H32" s="19">
        <v>30074</v>
      </c>
      <c r="I32" s="20">
        <v>226</v>
      </c>
      <c r="J32" s="21">
        <v>30300</v>
      </c>
    </row>
    <row r="33" spans="1:10" x14ac:dyDescent="0.25">
      <c r="A33" s="11" t="s">
        <v>25</v>
      </c>
      <c r="B33" s="20">
        <v>19077</v>
      </c>
      <c r="C33" s="20">
        <v>13979</v>
      </c>
      <c r="D33" s="20">
        <v>521</v>
      </c>
      <c r="E33" s="20">
        <v>2542</v>
      </c>
      <c r="F33" s="20">
        <v>589</v>
      </c>
      <c r="G33" s="20">
        <v>603</v>
      </c>
      <c r="H33" s="19">
        <v>37311</v>
      </c>
      <c r="I33" s="20">
        <v>14</v>
      </c>
      <c r="J33" s="21">
        <v>37325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2</v>
      </c>
      <c r="E34" s="20">
        <v>0</v>
      </c>
      <c r="F34" s="20">
        <v>207</v>
      </c>
      <c r="G34" s="20">
        <v>9</v>
      </c>
      <c r="H34" s="19">
        <v>220</v>
      </c>
      <c r="I34" s="20">
        <v>0</v>
      </c>
      <c r="J34" s="21">
        <v>220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312816</v>
      </c>
      <c r="C36" s="16">
        <f t="shared" ref="C36:J36" si="1">SUM(C25:C34)</f>
        <v>166253</v>
      </c>
      <c r="D36" s="16">
        <f t="shared" si="1"/>
        <v>70814</v>
      </c>
      <c r="E36" s="16">
        <f t="shared" si="1"/>
        <v>36350</v>
      </c>
      <c r="F36" s="16">
        <f t="shared" si="1"/>
        <v>97430</v>
      </c>
      <c r="G36" s="16">
        <f t="shared" si="1"/>
        <v>58731</v>
      </c>
      <c r="H36" s="16">
        <f t="shared" si="1"/>
        <v>742394</v>
      </c>
      <c r="I36" s="16">
        <f t="shared" si="1"/>
        <v>6677</v>
      </c>
      <c r="J36" s="16">
        <f t="shared" si="1"/>
        <v>749071</v>
      </c>
    </row>
    <row r="37" spans="1:10" ht="30" customHeight="1" thickTop="1" thickBot="1" x14ac:dyDescent="0.3">
      <c r="A37" s="7" t="s">
        <v>27</v>
      </c>
      <c r="B37" s="17">
        <f>SUM(B24,B36)</f>
        <v>349019</v>
      </c>
      <c r="C37" s="17">
        <f t="shared" ref="C37:J37" si="2">SUM(C24,C36)</f>
        <v>206251</v>
      </c>
      <c r="D37" s="17">
        <f t="shared" si="2"/>
        <v>88570</v>
      </c>
      <c r="E37" s="17">
        <f t="shared" si="2"/>
        <v>40038</v>
      </c>
      <c r="F37" s="17">
        <f t="shared" si="2"/>
        <v>111286</v>
      </c>
      <c r="G37" s="17">
        <f t="shared" si="2"/>
        <v>75806</v>
      </c>
      <c r="H37" s="17">
        <f t="shared" si="2"/>
        <v>870970</v>
      </c>
      <c r="I37" s="17">
        <f t="shared" si="2"/>
        <v>7875</v>
      </c>
      <c r="J37" s="17">
        <f t="shared" si="2"/>
        <v>878845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44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44</v>
      </c>
      <c r="C9" s="20">
        <v>55</v>
      </c>
      <c r="D9" s="20">
        <v>25</v>
      </c>
      <c r="E9" s="20">
        <v>4</v>
      </c>
      <c r="F9" s="20">
        <v>40</v>
      </c>
      <c r="G9" s="20">
        <v>25</v>
      </c>
      <c r="H9" s="19">
        <v>193</v>
      </c>
      <c r="I9" s="20">
        <v>2</v>
      </c>
      <c r="J9" s="21">
        <v>195</v>
      </c>
    </row>
    <row r="10" spans="1:10" x14ac:dyDescent="0.25">
      <c r="A10" s="11" t="s">
        <v>4</v>
      </c>
      <c r="B10" s="20">
        <v>136</v>
      </c>
      <c r="C10" s="20">
        <v>59</v>
      </c>
      <c r="D10" s="20">
        <v>26</v>
      </c>
      <c r="E10" s="20">
        <v>6</v>
      </c>
      <c r="F10" s="20">
        <v>112</v>
      </c>
      <c r="G10" s="20">
        <v>51</v>
      </c>
      <c r="H10" s="19">
        <v>390</v>
      </c>
      <c r="I10" s="20">
        <v>1</v>
      </c>
      <c r="J10" s="21">
        <v>391</v>
      </c>
    </row>
    <row r="11" spans="1:10" x14ac:dyDescent="0.25">
      <c r="A11" s="11" t="s">
        <v>5</v>
      </c>
      <c r="B11" s="20">
        <v>1480</v>
      </c>
      <c r="C11" s="20">
        <v>2257</v>
      </c>
      <c r="D11" s="20">
        <v>1986</v>
      </c>
      <c r="E11" s="20">
        <v>271</v>
      </c>
      <c r="F11" s="20">
        <v>799</v>
      </c>
      <c r="G11" s="20">
        <v>1118</v>
      </c>
      <c r="H11" s="19">
        <v>7911</v>
      </c>
      <c r="I11" s="20">
        <v>40</v>
      </c>
      <c r="J11" s="21">
        <v>7951</v>
      </c>
    </row>
    <row r="12" spans="1:10" x14ac:dyDescent="0.25">
      <c r="A12" s="11" t="s">
        <v>6</v>
      </c>
      <c r="B12" s="20">
        <v>3586</v>
      </c>
      <c r="C12" s="20">
        <v>7137</v>
      </c>
      <c r="D12" s="20">
        <v>4700</v>
      </c>
      <c r="E12" s="20">
        <v>1140</v>
      </c>
      <c r="F12" s="20">
        <v>3454</v>
      </c>
      <c r="G12" s="20">
        <v>3762</v>
      </c>
      <c r="H12" s="19">
        <v>23779</v>
      </c>
      <c r="I12" s="20">
        <v>134</v>
      </c>
      <c r="J12" s="21">
        <v>23913</v>
      </c>
    </row>
    <row r="13" spans="1:10" x14ac:dyDescent="0.25">
      <c r="A13" s="11" t="s">
        <v>7</v>
      </c>
      <c r="B13" s="20">
        <v>6569</v>
      </c>
      <c r="C13" s="20">
        <v>11780</v>
      </c>
      <c r="D13" s="20">
        <v>6911</v>
      </c>
      <c r="E13" s="20">
        <v>1314</v>
      </c>
      <c r="F13" s="20">
        <v>4825</v>
      </c>
      <c r="G13" s="20">
        <v>7214</v>
      </c>
      <c r="H13" s="19">
        <v>38613</v>
      </c>
      <c r="I13" s="20">
        <v>199</v>
      </c>
      <c r="J13" s="21">
        <v>38812</v>
      </c>
    </row>
    <row r="14" spans="1:10" x14ac:dyDescent="0.25">
      <c r="A14" s="11" t="s">
        <v>8</v>
      </c>
      <c r="B14" s="20">
        <v>8546</v>
      </c>
      <c r="C14" s="20">
        <v>9704</v>
      </c>
      <c r="D14" s="20">
        <v>2646</v>
      </c>
      <c r="E14" s="20">
        <v>518</v>
      </c>
      <c r="F14" s="20">
        <v>2445</v>
      </c>
      <c r="G14" s="20">
        <v>3897</v>
      </c>
      <c r="H14" s="19">
        <v>27756</v>
      </c>
      <c r="I14" s="20">
        <v>397</v>
      </c>
      <c r="J14" s="21">
        <v>28153</v>
      </c>
    </row>
    <row r="15" spans="1:10" x14ac:dyDescent="0.25">
      <c r="A15" s="11" t="s">
        <v>9</v>
      </c>
      <c r="B15" s="20">
        <v>4307</v>
      </c>
      <c r="C15" s="20">
        <v>4144</v>
      </c>
      <c r="D15" s="20">
        <v>642</v>
      </c>
      <c r="E15" s="20">
        <v>14</v>
      </c>
      <c r="F15" s="20">
        <v>1171</v>
      </c>
      <c r="G15" s="20">
        <v>539</v>
      </c>
      <c r="H15" s="19">
        <v>10817</v>
      </c>
      <c r="I15" s="20">
        <v>136</v>
      </c>
      <c r="J15" s="21">
        <v>10953</v>
      </c>
    </row>
    <row r="16" spans="1:10" x14ac:dyDescent="0.25">
      <c r="A16" s="11" t="s">
        <v>10</v>
      </c>
      <c r="B16" s="20">
        <v>4094</v>
      </c>
      <c r="C16" s="20">
        <v>2039</v>
      </c>
      <c r="D16" s="20">
        <v>567</v>
      </c>
      <c r="E16" s="20">
        <v>19</v>
      </c>
      <c r="F16" s="20">
        <v>981</v>
      </c>
      <c r="G16" s="20">
        <v>446</v>
      </c>
      <c r="H16" s="19">
        <v>8146</v>
      </c>
      <c r="I16" s="20">
        <v>106</v>
      </c>
      <c r="J16" s="21">
        <v>8252</v>
      </c>
    </row>
    <row r="17" spans="1:10" x14ac:dyDescent="0.25">
      <c r="A17" s="11" t="s">
        <v>11</v>
      </c>
      <c r="B17" s="20">
        <v>457</v>
      </c>
      <c r="C17" s="20">
        <v>73</v>
      </c>
      <c r="D17" s="20">
        <v>0</v>
      </c>
      <c r="E17" s="20">
        <v>19</v>
      </c>
      <c r="F17" s="20">
        <v>0</v>
      </c>
      <c r="G17" s="20">
        <v>0</v>
      </c>
      <c r="H17" s="19">
        <v>549</v>
      </c>
      <c r="I17" s="20">
        <v>0</v>
      </c>
      <c r="J17" s="21">
        <v>549</v>
      </c>
    </row>
    <row r="18" spans="1:10" x14ac:dyDescent="0.25">
      <c r="A18" s="11" t="s">
        <v>12</v>
      </c>
      <c r="B18" s="20">
        <v>2196</v>
      </c>
      <c r="C18" s="20">
        <v>928</v>
      </c>
      <c r="D18" s="20">
        <v>78</v>
      </c>
      <c r="E18" s="20">
        <v>122</v>
      </c>
      <c r="F18" s="20">
        <v>0</v>
      </c>
      <c r="G18" s="20">
        <v>0</v>
      </c>
      <c r="H18" s="19">
        <v>3324</v>
      </c>
      <c r="I18" s="20">
        <v>48</v>
      </c>
      <c r="J18" s="21">
        <v>3372</v>
      </c>
    </row>
    <row r="19" spans="1:10" x14ac:dyDescent="0.25">
      <c r="A19" s="11" t="s">
        <v>13</v>
      </c>
      <c r="B19" s="20">
        <v>1689</v>
      </c>
      <c r="C19" s="20">
        <v>629</v>
      </c>
      <c r="D19" s="20">
        <v>60</v>
      </c>
      <c r="E19" s="20">
        <v>94</v>
      </c>
      <c r="F19" s="20">
        <v>0</v>
      </c>
      <c r="G19" s="20">
        <v>0</v>
      </c>
      <c r="H19" s="19">
        <v>2472</v>
      </c>
      <c r="I19" s="20">
        <v>67</v>
      </c>
      <c r="J19" s="21">
        <v>2539</v>
      </c>
    </row>
    <row r="20" spans="1:10" x14ac:dyDescent="0.25">
      <c r="A20" s="11" t="s">
        <v>14</v>
      </c>
      <c r="B20" s="20">
        <v>2368</v>
      </c>
      <c r="C20" s="20">
        <v>900</v>
      </c>
      <c r="D20" s="20">
        <v>66</v>
      </c>
      <c r="E20" s="20">
        <v>109</v>
      </c>
      <c r="F20" s="20">
        <v>0</v>
      </c>
      <c r="G20" s="20">
        <v>0</v>
      </c>
      <c r="H20" s="19">
        <v>3443</v>
      </c>
      <c r="I20" s="20">
        <v>58</v>
      </c>
      <c r="J20" s="21">
        <v>3501</v>
      </c>
    </row>
    <row r="21" spans="1:10" x14ac:dyDescent="0.25">
      <c r="A21" s="11" t="s">
        <v>15</v>
      </c>
      <c r="B21" s="20">
        <v>685</v>
      </c>
      <c r="C21" s="20">
        <v>157</v>
      </c>
      <c r="D21" s="20">
        <v>0</v>
      </c>
      <c r="E21" s="20">
        <v>43</v>
      </c>
      <c r="F21" s="20">
        <v>0</v>
      </c>
      <c r="G21" s="20">
        <v>0</v>
      </c>
      <c r="H21" s="19">
        <v>885</v>
      </c>
      <c r="I21" s="20">
        <v>0</v>
      </c>
      <c r="J21" s="21">
        <v>885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5</v>
      </c>
      <c r="H22" s="19">
        <v>7</v>
      </c>
      <c r="I22" s="20">
        <v>0</v>
      </c>
      <c r="J22" s="21">
        <v>7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36157</v>
      </c>
      <c r="C24" s="16">
        <f t="shared" ref="C24:J24" si="0">SUM(C7:C22)</f>
        <v>39862</v>
      </c>
      <c r="D24" s="16">
        <f t="shared" si="0"/>
        <v>17707</v>
      </c>
      <c r="E24" s="16">
        <f t="shared" si="0"/>
        <v>3673</v>
      </c>
      <c r="F24" s="16">
        <f t="shared" si="0"/>
        <v>13829</v>
      </c>
      <c r="G24" s="16">
        <f t="shared" si="0"/>
        <v>17058</v>
      </c>
      <c r="H24" s="16">
        <f t="shared" si="0"/>
        <v>128286</v>
      </c>
      <c r="I24" s="16">
        <f t="shared" si="0"/>
        <v>1188</v>
      </c>
      <c r="J24" s="16">
        <f t="shared" si="0"/>
        <v>129474</v>
      </c>
    </row>
    <row r="25" spans="1:10" x14ac:dyDescent="0.25">
      <c r="A25" s="11" t="s">
        <v>17</v>
      </c>
      <c r="B25" s="20">
        <v>1962</v>
      </c>
      <c r="C25" s="20">
        <v>1601</v>
      </c>
      <c r="D25" s="20">
        <v>493</v>
      </c>
      <c r="E25" s="20">
        <v>163</v>
      </c>
      <c r="F25" s="20">
        <v>2356</v>
      </c>
      <c r="G25" s="20">
        <v>1240</v>
      </c>
      <c r="H25" s="19">
        <v>7815</v>
      </c>
      <c r="I25" s="20">
        <v>91</v>
      </c>
      <c r="J25" s="21">
        <v>7906</v>
      </c>
    </row>
    <row r="26" spans="1:10" x14ac:dyDescent="0.25">
      <c r="A26" s="11" t="s">
        <v>18</v>
      </c>
      <c r="B26" s="20">
        <v>7975</v>
      </c>
      <c r="C26" s="20">
        <v>7162</v>
      </c>
      <c r="D26" s="20">
        <v>1262</v>
      </c>
      <c r="E26" s="20">
        <v>433</v>
      </c>
      <c r="F26" s="20">
        <v>4855</v>
      </c>
      <c r="G26" s="20">
        <v>3237</v>
      </c>
      <c r="H26" s="19">
        <v>24924</v>
      </c>
      <c r="I26" s="20">
        <v>182</v>
      </c>
      <c r="J26" s="21">
        <v>25106</v>
      </c>
    </row>
    <row r="27" spans="1:10" x14ac:dyDescent="0.25">
      <c r="A27" s="11" t="s">
        <v>19</v>
      </c>
      <c r="B27" s="20">
        <v>21328</v>
      </c>
      <c r="C27" s="20">
        <v>17399</v>
      </c>
      <c r="D27" s="20">
        <v>4688</v>
      </c>
      <c r="E27" s="20">
        <v>1166</v>
      </c>
      <c r="F27" s="20">
        <v>17848</v>
      </c>
      <c r="G27" s="20">
        <v>10799</v>
      </c>
      <c r="H27" s="19">
        <v>73228</v>
      </c>
      <c r="I27" s="20">
        <v>617</v>
      </c>
      <c r="J27" s="21">
        <v>73845</v>
      </c>
    </row>
    <row r="28" spans="1:10" x14ac:dyDescent="0.25">
      <c r="A28" s="11" t="s">
        <v>20</v>
      </c>
      <c r="B28" s="20">
        <v>36572</v>
      </c>
      <c r="C28" s="20">
        <v>22183</v>
      </c>
      <c r="D28" s="20">
        <v>15259</v>
      </c>
      <c r="E28" s="20">
        <v>1868</v>
      </c>
      <c r="F28" s="20">
        <v>22096</v>
      </c>
      <c r="G28" s="20">
        <v>17668</v>
      </c>
      <c r="H28" s="19">
        <v>115646</v>
      </c>
      <c r="I28" s="20">
        <v>1321</v>
      </c>
      <c r="J28" s="21">
        <v>116967</v>
      </c>
    </row>
    <row r="29" spans="1:10" x14ac:dyDescent="0.25">
      <c r="A29" s="11" t="s">
        <v>21</v>
      </c>
      <c r="B29" s="20">
        <v>63554</v>
      </c>
      <c r="C29" s="20">
        <v>26738</v>
      </c>
      <c r="D29" s="20">
        <v>23396</v>
      </c>
      <c r="E29" s="20">
        <v>4619</v>
      </c>
      <c r="F29" s="20">
        <v>22499</v>
      </c>
      <c r="G29" s="20">
        <v>11605</v>
      </c>
      <c r="H29" s="19">
        <v>152411</v>
      </c>
      <c r="I29" s="20">
        <v>1669</v>
      </c>
      <c r="J29" s="21">
        <v>154080</v>
      </c>
    </row>
    <row r="30" spans="1:10" x14ac:dyDescent="0.25">
      <c r="A30" s="11" t="s">
        <v>22</v>
      </c>
      <c r="B30" s="20">
        <v>108734</v>
      </c>
      <c r="C30" s="20">
        <v>48879</v>
      </c>
      <c r="D30" s="20">
        <v>16383</v>
      </c>
      <c r="E30" s="20">
        <v>7257</v>
      </c>
      <c r="F30" s="20">
        <v>18901</v>
      </c>
      <c r="G30" s="20">
        <v>9671</v>
      </c>
      <c r="H30" s="19">
        <v>209825</v>
      </c>
      <c r="I30" s="20">
        <v>2033</v>
      </c>
      <c r="J30" s="21">
        <v>211858</v>
      </c>
    </row>
    <row r="31" spans="1:10" x14ac:dyDescent="0.25">
      <c r="A31" s="11" t="s">
        <v>23</v>
      </c>
      <c r="B31" s="20">
        <v>37725</v>
      </c>
      <c r="C31" s="20">
        <v>19202</v>
      </c>
      <c r="D31" s="20">
        <v>7954</v>
      </c>
      <c r="E31" s="20">
        <v>13741</v>
      </c>
      <c r="F31" s="20">
        <v>7642</v>
      </c>
      <c r="G31" s="20">
        <v>3357</v>
      </c>
      <c r="H31" s="19">
        <v>89621</v>
      </c>
      <c r="I31" s="20">
        <v>526</v>
      </c>
      <c r="J31" s="21">
        <v>90147</v>
      </c>
    </row>
    <row r="32" spans="1:10" x14ac:dyDescent="0.25">
      <c r="A32" s="11" t="s">
        <v>24</v>
      </c>
      <c r="B32" s="20">
        <v>15757</v>
      </c>
      <c r="C32" s="20">
        <v>9995</v>
      </c>
      <c r="D32" s="20">
        <v>778</v>
      </c>
      <c r="E32" s="20">
        <v>4690</v>
      </c>
      <c r="F32" s="20">
        <v>294</v>
      </c>
      <c r="G32" s="20">
        <v>505</v>
      </c>
      <c r="H32" s="19">
        <v>32019</v>
      </c>
      <c r="I32" s="20">
        <v>228</v>
      </c>
      <c r="J32" s="21">
        <v>32247</v>
      </c>
    </row>
    <row r="33" spans="1:10" x14ac:dyDescent="0.25">
      <c r="A33" s="11" t="s">
        <v>25</v>
      </c>
      <c r="B33" s="20">
        <v>18649</v>
      </c>
      <c r="C33" s="20">
        <v>12296</v>
      </c>
      <c r="D33" s="20">
        <v>518</v>
      </c>
      <c r="E33" s="20">
        <v>2163</v>
      </c>
      <c r="F33" s="20">
        <v>618</v>
      </c>
      <c r="G33" s="20">
        <v>624</v>
      </c>
      <c r="H33" s="19">
        <v>34868</v>
      </c>
      <c r="I33" s="20">
        <v>10</v>
      </c>
      <c r="J33" s="21">
        <v>34878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2</v>
      </c>
      <c r="E34" s="20">
        <v>0</v>
      </c>
      <c r="F34" s="20">
        <v>9</v>
      </c>
      <c r="G34" s="20">
        <v>5</v>
      </c>
      <c r="H34" s="19">
        <v>18</v>
      </c>
      <c r="I34" s="20">
        <v>0</v>
      </c>
      <c r="J34" s="21">
        <v>18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312258</v>
      </c>
      <c r="C36" s="16">
        <f t="shared" ref="C36:J36" si="1">SUM(C25:C34)</f>
        <v>165455</v>
      </c>
      <c r="D36" s="16">
        <f t="shared" si="1"/>
        <v>70733</v>
      </c>
      <c r="E36" s="16">
        <f t="shared" si="1"/>
        <v>36100</v>
      </c>
      <c r="F36" s="16">
        <f t="shared" si="1"/>
        <v>97118</v>
      </c>
      <c r="G36" s="16">
        <f t="shared" si="1"/>
        <v>58711</v>
      </c>
      <c r="H36" s="16">
        <f t="shared" si="1"/>
        <v>740375</v>
      </c>
      <c r="I36" s="16">
        <f t="shared" si="1"/>
        <v>6677</v>
      </c>
      <c r="J36" s="16">
        <f t="shared" si="1"/>
        <v>747052</v>
      </c>
    </row>
    <row r="37" spans="1:10" ht="30" customHeight="1" thickTop="1" thickBot="1" x14ac:dyDescent="0.3">
      <c r="A37" s="7" t="s">
        <v>27</v>
      </c>
      <c r="B37" s="17">
        <f>SUM(B24,B36)</f>
        <v>348415</v>
      </c>
      <c r="C37" s="17">
        <f t="shared" ref="C37:J37" si="2">SUM(C24,C36)</f>
        <v>205317</v>
      </c>
      <c r="D37" s="17">
        <f t="shared" si="2"/>
        <v>88440</v>
      </c>
      <c r="E37" s="17">
        <f t="shared" si="2"/>
        <v>39773</v>
      </c>
      <c r="F37" s="17">
        <f t="shared" si="2"/>
        <v>110947</v>
      </c>
      <c r="G37" s="17">
        <f t="shared" si="2"/>
        <v>75769</v>
      </c>
      <c r="H37" s="17">
        <f t="shared" si="2"/>
        <v>868661</v>
      </c>
      <c r="I37" s="17">
        <f t="shared" si="2"/>
        <v>7865</v>
      </c>
      <c r="J37" s="17">
        <f t="shared" si="2"/>
        <v>876526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45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40</v>
      </c>
      <c r="C9" s="20">
        <v>55</v>
      </c>
      <c r="D9" s="20">
        <v>26</v>
      </c>
      <c r="E9" s="20">
        <v>4</v>
      </c>
      <c r="F9" s="20">
        <v>39</v>
      </c>
      <c r="G9" s="20">
        <v>25</v>
      </c>
      <c r="H9" s="19">
        <v>189</v>
      </c>
      <c r="I9" s="20">
        <v>2</v>
      </c>
      <c r="J9" s="21">
        <v>191</v>
      </c>
    </row>
    <row r="10" spans="1:10" x14ac:dyDescent="0.25">
      <c r="A10" s="11" t="s">
        <v>4</v>
      </c>
      <c r="B10" s="20">
        <v>136</v>
      </c>
      <c r="C10" s="20">
        <v>62</v>
      </c>
      <c r="D10" s="20">
        <v>24</v>
      </c>
      <c r="E10" s="20">
        <v>6</v>
      </c>
      <c r="F10" s="20">
        <v>112</v>
      </c>
      <c r="G10" s="20">
        <v>51</v>
      </c>
      <c r="H10" s="19">
        <v>391</v>
      </c>
      <c r="I10" s="20">
        <v>1</v>
      </c>
      <c r="J10" s="21">
        <v>392</v>
      </c>
    </row>
    <row r="11" spans="1:10" x14ac:dyDescent="0.25">
      <c r="A11" s="11" t="s">
        <v>5</v>
      </c>
      <c r="B11" s="20">
        <v>1477</v>
      </c>
      <c r="C11" s="20">
        <v>2284</v>
      </c>
      <c r="D11" s="20">
        <v>1959</v>
      </c>
      <c r="E11" s="20">
        <v>272</v>
      </c>
      <c r="F11" s="20">
        <v>784</v>
      </c>
      <c r="G11" s="20">
        <v>1101</v>
      </c>
      <c r="H11" s="19">
        <v>7877</v>
      </c>
      <c r="I11" s="20">
        <v>39</v>
      </c>
      <c r="J11" s="21">
        <v>7916</v>
      </c>
    </row>
    <row r="12" spans="1:10" x14ac:dyDescent="0.25">
      <c r="A12" s="11" t="s">
        <v>6</v>
      </c>
      <c r="B12" s="20">
        <v>3593</v>
      </c>
      <c r="C12" s="20">
        <v>7021</v>
      </c>
      <c r="D12" s="20">
        <v>4662</v>
      </c>
      <c r="E12" s="20">
        <v>1127</v>
      </c>
      <c r="F12" s="20">
        <v>3422</v>
      </c>
      <c r="G12" s="20">
        <v>3731</v>
      </c>
      <c r="H12" s="19">
        <v>23556</v>
      </c>
      <c r="I12" s="20">
        <v>132</v>
      </c>
      <c r="J12" s="21">
        <v>23688</v>
      </c>
    </row>
    <row r="13" spans="1:10" x14ac:dyDescent="0.25">
      <c r="A13" s="11" t="s">
        <v>7</v>
      </c>
      <c r="B13" s="20">
        <v>6620</v>
      </c>
      <c r="C13" s="20">
        <v>11797</v>
      </c>
      <c r="D13" s="20">
        <v>6848</v>
      </c>
      <c r="E13" s="20">
        <v>1298</v>
      </c>
      <c r="F13" s="20">
        <v>4822</v>
      </c>
      <c r="G13" s="20">
        <v>7176</v>
      </c>
      <c r="H13" s="19">
        <v>38561</v>
      </c>
      <c r="I13" s="20">
        <v>200</v>
      </c>
      <c r="J13" s="21">
        <v>38761</v>
      </c>
    </row>
    <row r="14" spans="1:10" x14ac:dyDescent="0.25">
      <c r="A14" s="11" t="s">
        <v>8</v>
      </c>
      <c r="B14" s="20">
        <v>8413</v>
      </c>
      <c r="C14" s="20">
        <v>9608</v>
      </c>
      <c r="D14" s="20">
        <v>2688</v>
      </c>
      <c r="E14" s="20">
        <v>526</v>
      </c>
      <c r="F14" s="20">
        <v>2418</v>
      </c>
      <c r="G14" s="20">
        <v>3920</v>
      </c>
      <c r="H14" s="19">
        <v>27573</v>
      </c>
      <c r="I14" s="20">
        <v>391</v>
      </c>
      <c r="J14" s="21">
        <v>27964</v>
      </c>
    </row>
    <row r="15" spans="1:10" x14ac:dyDescent="0.25">
      <c r="A15" s="11" t="s">
        <v>9</v>
      </c>
      <c r="B15" s="20">
        <v>4303</v>
      </c>
      <c r="C15" s="20">
        <v>4214</v>
      </c>
      <c r="D15" s="20">
        <v>633</v>
      </c>
      <c r="E15" s="20">
        <v>15</v>
      </c>
      <c r="F15" s="20">
        <v>1145</v>
      </c>
      <c r="G15" s="20">
        <v>542</v>
      </c>
      <c r="H15" s="19">
        <v>10852</v>
      </c>
      <c r="I15" s="20">
        <v>157</v>
      </c>
      <c r="J15" s="21">
        <v>11009</v>
      </c>
    </row>
    <row r="16" spans="1:10" x14ac:dyDescent="0.25">
      <c r="A16" s="11" t="s">
        <v>10</v>
      </c>
      <c r="B16" s="20">
        <v>4080</v>
      </c>
      <c r="C16" s="20">
        <v>2066</v>
      </c>
      <c r="D16" s="20">
        <v>594</v>
      </c>
      <c r="E16" s="20">
        <v>19</v>
      </c>
      <c r="F16" s="20">
        <v>986</v>
      </c>
      <c r="G16" s="20">
        <v>445</v>
      </c>
      <c r="H16" s="19">
        <v>8190</v>
      </c>
      <c r="I16" s="20">
        <v>83</v>
      </c>
      <c r="J16" s="21">
        <v>8273</v>
      </c>
    </row>
    <row r="17" spans="1:10" x14ac:dyDescent="0.25">
      <c r="A17" s="11" t="s">
        <v>11</v>
      </c>
      <c r="B17" s="20">
        <v>456</v>
      </c>
      <c r="C17" s="20">
        <v>72</v>
      </c>
      <c r="D17" s="20">
        <v>0</v>
      </c>
      <c r="E17" s="20">
        <v>18</v>
      </c>
      <c r="F17" s="20">
        <v>0</v>
      </c>
      <c r="G17" s="20">
        <v>0</v>
      </c>
      <c r="H17" s="19">
        <v>546</v>
      </c>
      <c r="I17" s="20">
        <v>0</v>
      </c>
      <c r="J17" s="21">
        <v>546</v>
      </c>
    </row>
    <row r="18" spans="1:10" x14ac:dyDescent="0.25">
      <c r="A18" s="11" t="s">
        <v>12</v>
      </c>
      <c r="B18" s="20">
        <v>2184</v>
      </c>
      <c r="C18" s="20">
        <v>930</v>
      </c>
      <c r="D18" s="20">
        <v>78</v>
      </c>
      <c r="E18" s="20">
        <v>123</v>
      </c>
      <c r="F18" s="20">
        <v>0</v>
      </c>
      <c r="G18" s="20">
        <v>0</v>
      </c>
      <c r="H18" s="19">
        <v>3315</v>
      </c>
      <c r="I18" s="20">
        <v>47</v>
      </c>
      <c r="J18" s="21">
        <v>3362</v>
      </c>
    </row>
    <row r="19" spans="1:10" x14ac:dyDescent="0.25">
      <c r="A19" s="11" t="s">
        <v>13</v>
      </c>
      <c r="B19" s="20">
        <v>1676</v>
      </c>
      <c r="C19" s="20">
        <v>625</v>
      </c>
      <c r="D19" s="20">
        <v>60</v>
      </c>
      <c r="E19" s="20">
        <v>94</v>
      </c>
      <c r="F19" s="20">
        <v>0</v>
      </c>
      <c r="G19" s="20">
        <v>0</v>
      </c>
      <c r="H19" s="19">
        <v>2455</v>
      </c>
      <c r="I19" s="20">
        <v>66</v>
      </c>
      <c r="J19" s="21">
        <v>2521</v>
      </c>
    </row>
    <row r="20" spans="1:10" x14ac:dyDescent="0.25">
      <c r="A20" s="11" t="s">
        <v>14</v>
      </c>
      <c r="B20" s="20">
        <v>2341</v>
      </c>
      <c r="C20" s="20">
        <v>902</v>
      </c>
      <c r="D20" s="20">
        <v>66</v>
      </c>
      <c r="E20" s="20">
        <v>110</v>
      </c>
      <c r="F20" s="20">
        <v>0</v>
      </c>
      <c r="G20" s="20">
        <v>0</v>
      </c>
      <c r="H20" s="19">
        <v>3419</v>
      </c>
      <c r="I20" s="20">
        <v>58</v>
      </c>
      <c r="J20" s="21">
        <v>3477</v>
      </c>
    </row>
    <row r="21" spans="1:10" x14ac:dyDescent="0.25">
      <c r="A21" s="11" t="s">
        <v>15</v>
      </c>
      <c r="B21" s="20">
        <v>679</v>
      </c>
      <c r="C21" s="20">
        <v>157</v>
      </c>
      <c r="D21" s="20">
        <v>0</v>
      </c>
      <c r="E21" s="20">
        <v>51</v>
      </c>
      <c r="F21" s="20">
        <v>0</v>
      </c>
      <c r="G21" s="20">
        <v>0</v>
      </c>
      <c r="H21" s="19">
        <v>887</v>
      </c>
      <c r="I21" s="20">
        <v>0</v>
      </c>
      <c r="J21" s="21">
        <v>887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4</v>
      </c>
      <c r="G22" s="20">
        <v>7</v>
      </c>
      <c r="H22" s="19">
        <v>11</v>
      </c>
      <c r="I22" s="20">
        <v>0</v>
      </c>
      <c r="J22" s="21">
        <v>11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35998</v>
      </c>
      <c r="C24" s="16">
        <f t="shared" ref="C24:J24" si="0">SUM(C7:C22)</f>
        <v>39793</v>
      </c>
      <c r="D24" s="16">
        <f t="shared" si="0"/>
        <v>17638</v>
      </c>
      <c r="E24" s="16">
        <f t="shared" si="0"/>
        <v>3663</v>
      </c>
      <c r="F24" s="16">
        <f t="shared" si="0"/>
        <v>13732</v>
      </c>
      <c r="G24" s="16">
        <f t="shared" si="0"/>
        <v>16999</v>
      </c>
      <c r="H24" s="16">
        <f t="shared" si="0"/>
        <v>127823</v>
      </c>
      <c r="I24" s="16">
        <f t="shared" si="0"/>
        <v>1176</v>
      </c>
      <c r="J24" s="16">
        <f t="shared" si="0"/>
        <v>128999</v>
      </c>
    </row>
    <row r="25" spans="1:10" x14ac:dyDescent="0.25">
      <c r="A25" s="11" t="s">
        <v>17</v>
      </c>
      <c r="B25" s="20">
        <v>1959</v>
      </c>
      <c r="C25" s="20">
        <v>1611</v>
      </c>
      <c r="D25" s="20">
        <v>473</v>
      </c>
      <c r="E25" s="20">
        <v>161</v>
      </c>
      <c r="F25" s="20">
        <v>2333</v>
      </c>
      <c r="G25" s="20">
        <v>1241</v>
      </c>
      <c r="H25" s="19">
        <v>7778</v>
      </c>
      <c r="I25" s="20">
        <v>93</v>
      </c>
      <c r="J25" s="21">
        <v>7871</v>
      </c>
    </row>
    <row r="26" spans="1:10" x14ac:dyDescent="0.25">
      <c r="A26" s="11" t="s">
        <v>18</v>
      </c>
      <c r="B26" s="20">
        <v>7985</v>
      </c>
      <c r="C26" s="20">
        <v>7231</v>
      </c>
      <c r="D26" s="20">
        <v>1219</v>
      </c>
      <c r="E26" s="20">
        <v>430</v>
      </c>
      <c r="F26" s="20">
        <v>4835</v>
      </c>
      <c r="G26" s="20">
        <v>3260</v>
      </c>
      <c r="H26" s="19">
        <v>24960</v>
      </c>
      <c r="I26" s="20">
        <v>180</v>
      </c>
      <c r="J26" s="21">
        <v>25140</v>
      </c>
    </row>
    <row r="27" spans="1:10" x14ac:dyDescent="0.25">
      <c r="A27" s="11" t="s">
        <v>19</v>
      </c>
      <c r="B27" s="20">
        <v>21380</v>
      </c>
      <c r="C27" s="20">
        <v>17414</v>
      </c>
      <c r="D27" s="20">
        <v>4543</v>
      </c>
      <c r="E27" s="20">
        <v>1141</v>
      </c>
      <c r="F27" s="20">
        <v>17677</v>
      </c>
      <c r="G27" s="20">
        <v>10849</v>
      </c>
      <c r="H27" s="19">
        <v>73004</v>
      </c>
      <c r="I27" s="20">
        <v>626</v>
      </c>
      <c r="J27" s="21">
        <v>73630</v>
      </c>
    </row>
    <row r="28" spans="1:10" x14ac:dyDescent="0.25">
      <c r="A28" s="11" t="s">
        <v>20</v>
      </c>
      <c r="B28" s="20">
        <v>36678</v>
      </c>
      <c r="C28" s="20">
        <v>22232</v>
      </c>
      <c r="D28" s="20">
        <v>14982</v>
      </c>
      <c r="E28" s="20">
        <v>1912</v>
      </c>
      <c r="F28" s="20">
        <v>22001</v>
      </c>
      <c r="G28" s="20">
        <v>17607</v>
      </c>
      <c r="H28" s="19">
        <v>115412</v>
      </c>
      <c r="I28" s="20">
        <v>1292</v>
      </c>
      <c r="J28" s="21">
        <v>116704</v>
      </c>
    </row>
    <row r="29" spans="1:10" x14ac:dyDescent="0.25">
      <c r="A29" s="11" t="s">
        <v>21</v>
      </c>
      <c r="B29" s="20">
        <v>63662</v>
      </c>
      <c r="C29" s="20">
        <v>26880</v>
      </c>
      <c r="D29" s="20">
        <v>22974</v>
      </c>
      <c r="E29" s="20">
        <v>4803</v>
      </c>
      <c r="F29" s="20">
        <v>22382</v>
      </c>
      <c r="G29" s="20">
        <v>11434</v>
      </c>
      <c r="H29" s="19">
        <v>152135</v>
      </c>
      <c r="I29" s="20">
        <v>1635</v>
      </c>
      <c r="J29" s="21">
        <v>153770</v>
      </c>
    </row>
    <row r="30" spans="1:10" x14ac:dyDescent="0.25">
      <c r="A30" s="11" t="s">
        <v>22</v>
      </c>
      <c r="B30" s="20">
        <v>108895</v>
      </c>
      <c r="C30" s="20">
        <v>49472</v>
      </c>
      <c r="D30" s="20">
        <v>15975</v>
      </c>
      <c r="E30" s="20">
        <v>7233</v>
      </c>
      <c r="F30" s="20">
        <v>18803</v>
      </c>
      <c r="G30" s="20">
        <v>9620</v>
      </c>
      <c r="H30" s="19">
        <v>209998</v>
      </c>
      <c r="I30" s="20">
        <v>1996</v>
      </c>
      <c r="J30" s="21">
        <v>211994</v>
      </c>
    </row>
    <row r="31" spans="1:10" x14ac:dyDescent="0.25">
      <c r="A31" s="11" t="s">
        <v>23</v>
      </c>
      <c r="B31" s="20">
        <v>37501</v>
      </c>
      <c r="C31" s="20">
        <v>18986</v>
      </c>
      <c r="D31" s="20">
        <v>8099</v>
      </c>
      <c r="E31" s="20">
        <v>13590</v>
      </c>
      <c r="F31" s="20">
        <v>7502</v>
      </c>
      <c r="G31" s="20">
        <v>3359</v>
      </c>
      <c r="H31" s="19">
        <v>89037</v>
      </c>
      <c r="I31" s="20">
        <v>511</v>
      </c>
      <c r="J31" s="21">
        <v>89548</v>
      </c>
    </row>
    <row r="32" spans="1:10" x14ac:dyDescent="0.25">
      <c r="A32" s="11" t="s">
        <v>24</v>
      </c>
      <c r="B32" s="20">
        <v>15668</v>
      </c>
      <c r="C32" s="20">
        <v>9966</v>
      </c>
      <c r="D32" s="20">
        <v>767</v>
      </c>
      <c r="E32" s="20">
        <v>5033</v>
      </c>
      <c r="F32" s="20">
        <v>283</v>
      </c>
      <c r="G32" s="20">
        <v>476</v>
      </c>
      <c r="H32" s="19">
        <v>32193</v>
      </c>
      <c r="I32" s="20">
        <v>220</v>
      </c>
      <c r="J32" s="21">
        <v>32413</v>
      </c>
    </row>
    <row r="33" spans="1:10" x14ac:dyDescent="0.25">
      <c r="A33" s="11" t="s">
        <v>25</v>
      </c>
      <c r="B33" s="20">
        <v>18289</v>
      </c>
      <c r="C33" s="20">
        <v>12771</v>
      </c>
      <c r="D33" s="20">
        <v>505</v>
      </c>
      <c r="E33" s="20">
        <v>2337</v>
      </c>
      <c r="F33" s="20">
        <v>653</v>
      </c>
      <c r="G33" s="20">
        <v>642</v>
      </c>
      <c r="H33" s="19">
        <v>35197</v>
      </c>
      <c r="I33" s="20">
        <v>3</v>
      </c>
      <c r="J33" s="21">
        <v>35200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4</v>
      </c>
      <c r="G34" s="20">
        <v>9</v>
      </c>
      <c r="H34" s="19">
        <v>14</v>
      </c>
      <c r="I34" s="20">
        <v>0</v>
      </c>
      <c r="J34" s="21">
        <v>14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312018</v>
      </c>
      <c r="C36" s="16">
        <f t="shared" ref="C36:J36" si="1">SUM(C25:C34)</f>
        <v>166563</v>
      </c>
      <c r="D36" s="16">
        <f t="shared" si="1"/>
        <v>69537</v>
      </c>
      <c r="E36" s="16">
        <f t="shared" si="1"/>
        <v>36640</v>
      </c>
      <c r="F36" s="16">
        <f t="shared" si="1"/>
        <v>96473</v>
      </c>
      <c r="G36" s="16">
        <f t="shared" si="1"/>
        <v>58497</v>
      </c>
      <c r="H36" s="16">
        <f t="shared" si="1"/>
        <v>739728</v>
      </c>
      <c r="I36" s="16">
        <f t="shared" si="1"/>
        <v>6556</v>
      </c>
      <c r="J36" s="16">
        <f t="shared" si="1"/>
        <v>746284</v>
      </c>
    </row>
    <row r="37" spans="1:10" ht="30" customHeight="1" thickTop="1" thickBot="1" x14ac:dyDescent="0.3">
      <c r="A37" s="7" t="s">
        <v>27</v>
      </c>
      <c r="B37" s="17">
        <f>SUM(B24,B36)</f>
        <v>348016</v>
      </c>
      <c r="C37" s="17">
        <f t="shared" ref="C37:J37" si="2">SUM(C24,C36)</f>
        <v>206356</v>
      </c>
      <c r="D37" s="17">
        <f t="shared" si="2"/>
        <v>87175</v>
      </c>
      <c r="E37" s="17">
        <f t="shared" si="2"/>
        <v>40303</v>
      </c>
      <c r="F37" s="17">
        <f t="shared" si="2"/>
        <v>110205</v>
      </c>
      <c r="G37" s="17">
        <f t="shared" si="2"/>
        <v>75496</v>
      </c>
      <c r="H37" s="17">
        <f t="shared" si="2"/>
        <v>867551</v>
      </c>
      <c r="I37" s="17">
        <f t="shared" si="2"/>
        <v>7732</v>
      </c>
      <c r="J37" s="17">
        <f t="shared" si="2"/>
        <v>875283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46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40</v>
      </c>
      <c r="C9" s="20">
        <v>55</v>
      </c>
      <c r="D9" s="20">
        <v>26</v>
      </c>
      <c r="E9" s="20">
        <v>4</v>
      </c>
      <c r="F9" s="20">
        <v>39</v>
      </c>
      <c r="G9" s="20">
        <v>25</v>
      </c>
      <c r="H9" s="19">
        <v>189</v>
      </c>
      <c r="I9" s="20">
        <v>2</v>
      </c>
      <c r="J9" s="21">
        <v>191</v>
      </c>
    </row>
    <row r="10" spans="1:10" x14ac:dyDescent="0.25">
      <c r="A10" s="11" t="s">
        <v>4</v>
      </c>
      <c r="B10" s="20">
        <v>137</v>
      </c>
      <c r="C10" s="20">
        <v>62</v>
      </c>
      <c r="D10" s="20">
        <v>25</v>
      </c>
      <c r="E10" s="20">
        <v>6</v>
      </c>
      <c r="F10" s="20">
        <v>111</v>
      </c>
      <c r="G10" s="20">
        <v>51</v>
      </c>
      <c r="H10" s="19">
        <v>392</v>
      </c>
      <c r="I10" s="20">
        <v>1</v>
      </c>
      <c r="J10" s="21">
        <v>393</v>
      </c>
    </row>
    <row r="11" spans="1:10" x14ac:dyDescent="0.25">
      <c r="A11" s="11" t="s">
        <v>5</v>
      </c>
      <c r="B11" s="20">
        <v>1483</v>
      </c>
      <c r="C11" s="20">
        <v>2296</v>
      </c>
      <c r="D11" s="20">
        <v>1976</v>
      </c>
      <c r="E11" s="20">
        <v>307</v>
      </c>
      <c r="F11" s="20">
        <v>845</v>
      </c>
      <c r="G11" s="20">
        <v>1151</v>
      </c>
      <c r="H11" s="19">
        <v>8058</v>
      </c>
      <c r="I11" s="20">
        <v>39</v>
      </c>
      <c r="J11" s="21">
        <v>8097</v>
      </c>
    </row>
    <row r="12" spans="1:10" x14ac:dyDescent="0.25">
      <c r="A12" s="11" t="s">
        <v>6</v>
      </c>
      <c r="B12" s="20">
        <v>3619</v>
      </c>
      <c r="C12" s="20">
        <v>7300</v>
      </c>
      <c r="D12" s="20">
        <v>4669</v>
      </c>
      <c r="E12" s="20">
        <v>1095</v>
      </c>
      <c r="F12" s="20">
        <v>3405</v>
      </c>
      <c r="G12" s="20">
        <v>3651</v>
      </c>
      <c r="H12" s="19">
        <v>23739</v>
      </c>
      <c r="I12" s="20">
        <v>129</v>
      </c>
      <c r="J12" s="21">
        <v>23868</v>
      </c>
    </row>
    <row r="13" spans="1:10" x14ac:dyDescent="0.25">
      <c r="A13" s="11" t="s">
        <v>7</v>
      </c>
      <c r="B13" s="20">
        <v>6599</v>
      </c>
      <c r="C13" s="20">
        <v>11470</v>
      </c>
      <c r="D13" s="20">
        <v>6832</v>
      </c>
      <c r="E13" s="20">
        <v>1313</v>
      </c>
      <c r="F13" s="20">
        <v>4790</v>
      </c>
      <c r="G13" s="20">
        <v>7147</v>
      </c>
      <c r="H13" s="19">
        <v>38151</v>
      </c>
      <c r="I13" s="20">
        <v>200</v>
      </c>
      <c r="J13" s="21">
        <v>38351</v>
      </c>
    </row>
    <row r="14" spans="1:10" x14ac:dyDescent="0.25">
      <c r="A14" s="11" t="s">
        <v>8</v>
      </c>
      <c r="B14" s="20">
        <v>8370</v>
      </c>
      <c r="C14" s="20">
        <v>9677</v>
      </c>
      <c r="D14" s="20">
        <v>2726</v>
      </c>
      <c r="E14" s="20">
        <v>538</v>
      </c>
      <c r="F14" s="20">
        <v>2378</v>
      </c>
      <c r="G14" s="20">
        <v>3944</v>
      </c>
      <c r="H14" s="19">
        <v>27633</v>
      </c>
      <c r="I14" s="20">
        <v>391</v>
      </c>
      <c r="J14" s="21">
        <v>28024</v>
      </c>
    </row>
    <row r="15" spans="1:10" x14ac:dyDescent="0.25">
      <c r="A15" s="11" t="s">
        <v>9</v>
      </c>
      <c r="B15" s="20">
        <v>4264</v>
      </c>
      <c r="C15" s="20">
        <v>4295</v>
      </c>
      <c r="D15" s="20">
        <v>667</v>
      </c>
      <c r="E15" s="20">
        <v>15</v>
      </c>
      <c r="F15" s="20">
        <v>1168</v>
      </c>
      <c r="G15" s="20">
        <v>552</v>
      </c>
      <c r="H15" s="19">
        <v>10961</v>
      </c>
      <c r="I15" s="20">
        <v>176</v>
      </c>
      <c r="J15" s="21">
        <v>11137</v>
      </c>
    </row>
    <row r="16" spans="1:10" x14ac:dyDescent="0.25">
      <c r="A16" s="11" t="s">
        <v>10</v>
      </c>
      <c r="B16" s="20">
        <v>4087</v>
      </c>
      <c r="C16" s="20">
        <v>2073</v>
      </c>
      <c r="D16" s="20">
        <v>605</v>
      </c>
      <c r="E16" s="20">
        <v>20</v>
      </c>
      <c r="F16" s="20">
        <v>997</v>
      </c>
      <c r="G16" s="20">
        <v>435</v>
      </c>
      <c r="H16" s="19">
        <v>8217</v>
      </c>
      <c r="I16" s="20">
        <v>64</v>
      </c>
      <c r="J16" s="21">
        <v>8281</v>
      </c>
    </row>
    <row r="17" spans="1:10" x14ac:dyDescent="0.25">
      <c r="A17" s="11" t="s">
        <v>11</v>
      </c>
      <c r="B17" s="20">
        <v>458</v>
      </c>
      <c r="C17" s="20">
        <v>71</v>
      </c>
      <c r="D17" s="20">
        <v>0</v>
      </c>
      <c r="E17" s="20">
        <v>18</v>
      </c>
      <c r="F17" s="20">
        <v>0</v>
      </c>
      <c r="G17" s="20">
        <v>0</v>
      </c>
      <c r="H17" s="19">
        <v>547</v>
      </c>
      <c r="I17" s="20">
        <v>0</v>
      </c>
      <c r="J17" s="21">
        <v>547</v>
      </c>
    </row>
    <row r="18" spans="1:10" x14ac:dyDescent="0.25">
      <c r="A18" s="11" t="s">
        <v>12</v>
      </c>
      <c r="B18" s="20">
        <v>2187</v>
      </c>
      <c r="C18" s="20">
        <v>931</v>
      </c>
      <c r="D18" s="20">
        <v>79</v>
      </c>
      <c r="E18" s="20">
        <v>120</v>
      </c>
      <c r="F18" s="20">
        <v>0</v>
      </c>
      <c r="G18" s="20">
        <v>0</v>
      </c>
      <c r="H18" s="19">
        <v>3317</v>
      </c>
      <c r="I18" s="20">
        <v>47</v>
      </c>
      <c r="J18" s="21">
        <v>3364</v>
      </c>
    </row>
    <row r="19" spans="1:10" x14ac:dyDescent="0.25">
      <c r="A19" s="11" t="s">
        <v>13</v>
      </c>
      <c r="B19" s="20">
        <v>1664</v>
      </c>
      <c r="C19" s="20">
        <v>625</v>
      </c>
      <c r="D19" s="20">
        <v>60</v>
      </c>
      <c r="E19" s="20">
        <v>91</v>
      </c>
      <c r="F19" s="20">
        <v>0</v>
      </c>
      <c r="G19" s="20">
        <v>0</v>
      </c>
      <c r="H19" s="19">
        <v>2440</v>
      </c>
      <c r="I19" s="20">
        <v>66</v>
      </c>
      <c r="J19" s="21">
        <v>2506</v>
      </c>
    </row>
    <row r="20" spans="1:10" x14ac:dyDescent="0.25">
      <c r="A20" s="11" t="s">
        <v>14</v>
      </c>
      <c r="B20" s="20">
        <v>2355</v>
      </c>
      <c r="C20" s="20">
        <v>902</v>
      </c>
      <c r="D20" s="20">
        <v>66</v>
      </c>
      <c r="E20" s="20">
        <v>110</v>
      </c>
      <c r="F20" s="20">
        <v>0</v>
      </c>
      <c r="G20" s="20">
        <v>0</v>
      </c>
      <c r="H20" s="19">
        <v>3433</v>
      </c>
      <c r="I20" s="20">
        <v>57</v>
      </c>
      <c r="J20" s="21">
        <v>3490</v>
      </c>
    </row>
    <row r="21" spans="1:10" x14ac:dyDescent="0.25">
      <c r="A21" s="11" t="s">
        <v>15</v>
      </c>
      <c r="B21" s="20">
        <v>674</v>
      </c>
      <c r="C21" s="20">
        <v>167</v>
      </c>
      <c r="D21" s="20">
        <v>0</v>
      </c>
      <c r="E21" s="20">
        <v>51</v>
      </c>
      <c r="F21" s="20">
        <v>0</v>
      </c>
      <c r="G21" s="20">
        <v>0</v>
      </c>
      <c r="H21" s="19">
        <v>892</v>
      </c>
      <c r="I21" s="20">
        <v>0</v>
      </c>
      <c r="J21" s="21">
        <v>892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6</v>
      </c>
      <c r="G22" s="20">
        <v>6</v>
      </c>
      <c r="H22" s="19">
        <v>12</v>
      </c>
      <c r="I22" s="20">
        <v>0</v>
      </c>
      <c r="J22" s="21">
        <v>12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35937</v>
      </c>
      <c r="C24" s="16">
        <f t="shared" ref="C24:J24" si="0">SUM(C7:C22)</f>
        <v>39924</v>
      </c>
      <c r="D24" s="16">
        <f t="shared" si="0"/>
        <v>17731</v>
      </c>
      <c r="E24" s="16">
        <f t="shared" si="0"/>
        <v>3688</v>
      </c>
      <c r="F24" s="16">
        <f t="shared" si="0"/>
        <v>13739</v>
      </c>
      <c r="G24" s="16">
        <f t="shared" si="0"/>
        <v>16963</v>
      </c>
      <c r="H24" s="16">
        <f t="shared" si="0"/>
        <v>127982</v>
      </c>
      <c r="I24" s="16">
        <f t="shared" si="0"/>
        <v>1172</v>
      </c>
      <c r="J24" s="16">
        <f t="shared" si="0"/>
        <v>129154</v>
      </c>
    </row>
    <row r="25" spans="1:10" x14ac:dyDescent="0.25">
      <c r="A25" s="11" t="s">
        <v>17</v>
      </c>
      <c r="B25" s="20">
        <v>1959</v>
      </c>
      <c r="C25" s="20">
        <v>1670</v>
      </c>
      <c r="D25" s="20">
        <v>476</v>
      </c>
      <c r="E25" s="20">
        <v>161</v>
      </c>
      <c r="F25" s="20">
        <v>2314</v>
      </c>
      <c r="G25" s="20">
        <v>1225</v>
      </c>
      <c r="H25" s="19">
        <v>7805</v>
      </c>
      <c r="I25" s="20">
        <v>91</v>
      </c>
      <c r="J25" s="21">
        <v>7896</v>
      </c>
    </row>
    <row r="26" spans="1:10" x14ac:dyDescent="0.25">
      <c r="A26" s="11" t="s">
        <v>18</v>
      </c>
      <c r="B26" s="20">
        <v>8014</v>
      </c>
      <c r="C26" s="20">
        <v>7280</v>
      </c>
      <c r="D26" s="20">
        <v>1216</v>
      </c>
      <c r="E26" s="20">
        <v>428</v>
      </c>
      <c r="F26" s="20">
        <v>4857</v>
      </c>
      <c r="G26" s="20">
        <v>3222</v>
      </c>
      <c r="H26" s="19">
        <v>25017</v>
      </c>
      <c r="I26" s="20">
        <v>179</v>
      </c>
      <c r="J26" s="21">
        <v>25196</v>
      </c>
    </row>
    <row r="27" spans="1:10" x14ac:dyDescent="0.25">
      <c r="A27" s="11" t="s">
        <v>19</v>
      </c>
      <c r="B27" s="20">
        <v>21528</v>
      </c>
      <c r="C27" s="20">
        <v>17453</v>
      </c>
      <c r="D27" s="20">
        <v>4569</v>
      </c>
      <c r="E27" s="20">
        <v>1149</v>
      </c>
      <c r="F27" s="20">
        <v>17650</v>
      </c>
      <c r="G27" s="20">
        <v>10747</v>
      </c>
      <c r="H27" s="19">
        <v>73096</v>
      </c>
      <c r="I27" s="20">
        <v>646</v>
      </c>
      <c r="J27" s="21">
        <v>73742</v>
      </c>
    </row>
    <row r="28" spans="1:10" x14ac:dyDescent="0.25">
      <c r="A28" s="11" t="s">
        <v>20</v>
      </c>
      <c r="B28" s="20">
        <v>36905</v>
      </c>
      <c r="C28" s="20">
        <v>22171</v>
      </c>
      <c r="D28" s="20">
        <v>14931</v>
      </c>
      <c r="E28" s="20">
        <v>1951</v>
      </c>
      <c r="F28" s="20">
        <v>21847</v>
      </c>
      <c r="G28" s="20">
        <v>17418</v>
      </c>
      <c r="H28" s="19">
        <v>115223</v>
      </c>
      <c r="I28" s="20">
        <v>1312</v>
      </c>
      <c r="J28" s="21">
        <v>116535</v>
      </c>
    </row>
    <row r="29" spans="1:10" x14ac:dyDescent="0.25">
      <c r="A29" s="11" t="s">
        <v>21</v>
      </c>
      <c r="B29" s="20">
        <v>64309</v>
      </c>
      <c r="C29" s="20">
        <v>26971</v>
      </c>
      <c r="D29" s="20">
        <v>22810</v>
      </c>
      <c r="E29" s="20">
        <v>4803</v>
      </c>
      <c r="F29" s="20">
        <v>22237</v>
      </c>
      <c r="G29" s="20">
        <v>11365</v>
      </c>
      <c r="H29" s="19">
        <v>152495</v>
      </c>
      <c r="I29" s="20">
        <v>1609</v>
      </c>
      <c r="J29" s="21">
        <v>154104</v>
      </c>
    </row>
    <row r="30" spans="1:10" x14ac:dyDescent="0.25">
      <c r="A30" s="11" t="s">
        <v>22</v>
      </c>
      <c r="B30" s="20">
        <v>108994</v>
      </c>
      <c r="C30" s="20">
        <v>50227</v>
      </c>
      <c r="D30" s="20">
        <v>15856</v>
      </c>
      <c r="E30" s="20">
        <v>7203</v>
      </c>
      <c r="F30" s="20">
        <v>18763</v>
      </c>
      <c r="G30" s="20">
        <v>9587</v>
      </c>
      <c r="H30" s="19">
        <v>210630</v>
      </c>
      <c r="I30" s="20">
        <v>1934</v>
      </c>
      <c r="J30" s="21">
        <v>212564</v>
      </c>
    </row>
    <row r="31" spans="1:10" x14ac:dyDescent="0.25">
      <c r="A31" s="11" t="s">
        <v>23</v>
      </c>
      <c r="B31" s="20">
        <v>36795</v>
      </c>
      <c r="C31" s="20">
        <v>18875</v>
      </c>
      <c r="D31" s="20">
        <v>8242</v>
      </c>
      <c r="E31" s="20">
        <v>14106</v>
      </c>
      <c r="F31" s="20">
        <v>7370</v>
      </c>
      <c r="G31" s="20">
        <v>3452</v>
      </c>
      <c r="H31" s="19">
        <v>88840</v>
      </c>
      <c r="I31" s="20">
        <v>497</v>
      </c>
      <c r="J31" s="21">
        <v>89337</v>
      </c>
    </row>
    <row r="32" spans="1:10" x14ac:dyDescent="0.25">
      <c r="A32" s="11" t="s">
        <v>24</v>
      </c>
      <c r="B32" s="20">
        <v>15261</v>
      </c>
      <c r="C32" s="20">
        <v>9897</v>
      </c>
      <c r="D32" s="20">
        <v>745</v>
      </c>
      <c r="E32" s="20">
        <v>4718</v>
      </c>
      <c r="F32" s="20">
        <v>288</v>
      </c>
      <c r="G32" s="20">
        <v>498</v>
      </c>
      <c r="H32" s="19">
        <v>31407</v>
      </c>
      <c r="I32" s="20">
        <v>208</v>
      </c>
      <c r="J32" s="21">
        <v>31615</v>
      </c>
    </row>
    <row r="33" spans="1:10" x14ac:dyDescent="0.25">
      <c r="A33" s="11" t="s">
        <v>25</v>
      </c>
      <c r="B33" s="20">
        <v>17849</v>
      </c>
      <c r="C33" s="20">
        <v>12663</v>
      </c>
      <c r="D33" s="20">
        <v>491</v>
      </c>
      <c r="E33" s="20">
        <v>2226</v>
      </c>
      <c r="F33" s="20">
        <v>668</v>
      </c>
      <c r="G33" s="20">
        <v>657</v>
      </c>
      <c r="H33" s="19">
        <v>34554</v>
      </c>
      <c r="I33" s="20">
        <v>4</v>
      </c>
      <c r="J33" s="21">
        <v>34558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0</v>
      </c>
      <c r="E34" s="20">
        <v>0</v>
      </c>
      <c r="F34" s="20">
        <v>6</v>
      </c>
      <c r="G34" s="20">
        <v>2</v>
      </c>
      <c r="H34" s="19">
        <v>10</v>
      </c>
      <c r="I34" s="20">
        <v>0</v>
      </c>
      <c r="J34" s="21">
        <v>10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311616</v>
      </c>
      <c r="C36" s="16">
        <f t="shared" ref="C36:J36" si="1">SUM(C25:C34)</f>
        <v>167207</v>
      </c>
      <c r="D36" s="16">
        <f t="shared" si="1"/>
        <v>69336</v>
      </c>
      <c r="E36" s="16">
        <f t="shared" si="1"/>
        <v>36745</v>
      </c>
      <c r="F36" s="16">
        <f t="shared" si="1"/>
        <v>96000</v>
      </c>
      <c r="G36" s="16">
        <f t="shared" si="1"/>
        <v>58173</v>
      </c>
      <c r="H36" s="16">
        <f t="shared" si="1"/>
        <v>739077</v>
      </c>
      <c r="I36" s="16">
        <f t="shared" si="1"/>
        <v>6480</v>
      </c>
      <c r="J36" s="16">
        <f t="shared" si="1"/>
        <v>745557</v>
      </c>
    </row>
    <row r="37" spans="1:10" ht="30" customHeight="1" thickTop="1" thickBot="1" x14ac:dyDescent="0.3">
      <c r="A37" s="7" t="s">
        <v>27</v>
      </c>
      <c r="B37" s="17">
        <f>SUM(B24,B36)</f>
        <v>347553</v>
      </c>
      <c r="C37" s="17">
        <f t="shared" ref="C37:J37" si="2">SUM(C24,C36)</f>
        <v>207131</v>
      </c>
      <c r="D37" s="17">
        <f t="shared" si="2"/>
        <v>87067</v>
      </c>
      <c r="E37" s="17">
        <f t="shared" si="2"/>
        <v>40433</v>
      </c>
      <c r="F37" s="17">
        <f t="shared" si="2"/>
        <v>109739</v>
      </c>
      <c r="G37" s="17">
        <f t="shared" si="2"/>
        <v>75136</v>
      </c>
      <c r="H37" s="17">
        <f t="shared" si="2"/>
        <v>867059</v>
      </c>
      <c r="I37" s="17">
        <f t="shared" si="2"/>
        <v>7652</v>
      </c>
      <c r="J37" s="17">
        <f t="shared" si="2"/>
        <v>874711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47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40</v>
      </c>
      <c r="C9" s="20">
        <v>54</v>
      </c>
      <c r="D9" s="20">
        <v>26</v>
      </c>
      <c r="E9" s="20">
        <v>4</v>
      </c>
      <c r="F9" s="20">
        <v>39</v>
      </c>
      <c r="G9" s="20">
        <v>25</v>
      </c>
      <c r="H9" s="19">
        <v>188</v>
      </c>
      <c r="I9" s="20">
        <v>2</v>
      </c>
      <c r="J9" s="21">
        <v>190</v>
      </c>
    </row>
    <row r="10" spans="1:10" x14ac:dyDescent="0.25">
      <c r="A10" s="11" t="s">
        <v>4</v>
      </c>
      <c r="B10" s="20">
        <v>138</v>
      </c>
      <c r="C10" s="20">
        <v>67</v>
      </c>
      <c r="D10" s="20">
        <v>25</v>
      </c>
      <c r="E10" s="20">
        <v>6</v>
      </c>
      <c r="F10" s="20">
        <v>111</v>
      </c>
      <c r="G10" s="20">
        <v>52</v>
      </c>
      <c r="H10" s="19">
        <v>399</v>
      </c>
      <c r="I10" s="20">
        <v>1</v>
      </c>
      <c r="J10" s="21">
        <v>400</v>
      </c>
    </row>
    <row r="11" spans="1:10" x14ac:dyDescent="0.25">
      <c r="A11" s="11" t="s">
        <v>5</v>
      </c>
      <c r="B11" s="20">
        <v>1486</v>
      </c>
      <c r="C11" s="20">
        <v>2326</v>
      </c>
      <c r="D11" s="20">
        <v>1979</v>
      </c>
      <c r="E11" s="20">
        <v>311</v>
      </c>
      <c r="F11" s="20">
        <v>836</v>
      </c>
      <c r="G11" s="20">
        <v>1216</v>
      </c>
      <c r="H11" s="19">
        <v>8154</v>
      </c>
      <c r="I11" s="20">
        <v>38</v>
      </c>
      <c r="J11" s="21">
        <v>8192</v>
      </c>
    </row>
    <row r="12" spans="1:10" x14ac:dyDescent="0.25">
      <c r="A12" s="11" t="s">
        <v>6</v>
      </c>
      <c r="B12" s="20">
        <v>3635</v>
      </c>
      <c r="C12" s="20">
        <v>7365</v>
      </c>
      <c r="D12" s="20">
        <v>4697</v>
      </c>
      <c r="E12" s="20">
        <v>1091</v>
      </c>
      <c r="F12" s="20">
        <v>3396</v>
      </c>
      <c r="G12" s="20">
        <v>3631</v>
      </c>
      <c r="H12" s="19">
        <v>23815</v>
      </c>
      <c r="I12" s="20">
        <v>127</v>
      </c>
      <c r="J12" s="21">
        <v>23942</v>
      </c>
    </row>
    <row r="13" spans="1:10" x14ac:dyDescent="0.25">
      <c r="A13" s="11" t="s">
        <v>7</v>
      </c>
      <c r="B13" s="20">
        <v>6568</v>
      </c>
      <c r="C13" s="20">
        <v>11356</v>
      </c>
      <c r="D13" s="20">
        <v>6844</v>
      </c>
      <c r="E13" s="20">
        <v>1324</v>
      </c>
      <c r="F13" s="20">
        <v>4799</v>
      </c>
      <c r="G13" s="20">
        <v>7198</v>
      </c>
      <c r="H13" s="19">
        <v>38089</v>
      </c>
      <c r="I13" s="20">
        <v>202</v>
      </c>
      <c r="J13" s="21">
        <v>38291</v>
      </c>
    </row>
    <row r="14" spans="1:10" x14ac:dyDescent="0.25">
      <c r="A14" s="11" t="s">
        <v>8</v>
      </c>
      <c r="B14" s="20">
        <v>8324</v>
      </c>
      <c r="C14" s="20">
        <v>9702</v>
      </c>
      <c r="D14" s="20">
        <v>2743</v>
      </c>
      <c r="E14" s="20">
        <v>544</v>
      </c>
      <c r="F14" s="20">
        <v>2384</v>
      </c>
      <c r="G14" s="20">
        <v>3781</v>
      </c>
      <c r="H14" s="19">
        <v>27478</v>
      </c>
      <c r="I14" s="20">
        <v>383</v>
      </c>
      <c r="J14" s="21">
        <v>27861</v>
      </c>
    </row>
    <row r="15" spans="1:10" x14ac:dyDescent="0.25">
      <c r="A15" s="11" t="s">
        <v>9</v>
      </c>
      <c r="B15" s="20">
        <v>4302</v>
      </c>
      <c r="C15" s="20">
        <v>4457</v>
      </c>
      <c r="D15" s="20">
        <v>688</v>
      </c>
      <c r="E15" s="20">
        <v>15</v>
      </c>
      <c r="F15" s="20">
        <v>1133</v>
      </c>
      <c r="G15" s="20">
        <v>565</v>
      </c>
      <c r="H15" s="19">
        <v>11160</v>
      </c>
      <c r="I15" s="20">
        <v>177</v>
      </c>
      <c r="J15" s="21">
        <v>11337</v>
      </c>
    </row>
    <row r="16" spans="1:10" x14ac:dyDescent="0.25">
      <c r="A16" s="11" t="s">
        <v>10</v>
      </c>
      <c r="B16" s="20">
        <v>4071</v>
      </c>
      <c r="C16" s="20">
        <v>2020</v>
      </c>
      <c r="D16" s="20">
        <v>609</v>
      </c>
      <c r="E16" s="20">
        <v>19</v>
      </c>
      <c r="F16" s="20">
        <v>997</v>
      </c>
      <c r="G16" s="20">
        <v>449</v>
      </c>
      <c r="H16" s="19">
        <v>8165</v>
      </c>
      <c r="I16" s="20">
        <v>64</v>
      </c>
      <c r="J16" s="21">
        <v>8229</v>
      </c>
    </row>
    <row r="17" spans="1:10" x14ac:dyDescent="0.25">
      <c r="A17" s="11" t="s">
        <v>11</v>
      </c>
      <c r="B17" s="20">
        <v>454</v>
      </c>
      <c r="C17" s="20">
        <v>73</v>
      </c>
      <c r="D17" s="20">
        <v>0</v>
      </c>
      <c r="E17" s="20">
        <v>17</v>
      </c>
      <c r="F17" s="20">
        <v>0</v>
      </c>
      <c r="G17" s="20">
        <v>0</v>
      </c>
      <c r="H17" s="19">
        <v>544</v>
      </c>
      <c r="I17" s="20">
        <v>0</v>
      </c>
      <c r="J17" s="21">
        <v>544</v>
      </c>
    </row>
    <row r="18" spans="1:10" x14ac:dyDescent="0.25">
      <c r="A18" s="11" t="s">
        <v>12</v>
      </c>
      <c r="B18" s="20">
        <v>2177</v>
      </c>
      <c r="C18" s="20">
        <v>918</v>
      </c>
      <c r="D18" s="20">
        <v>77</v>
      </c>
      <c r="E18" s="20">
        <v>121</v>
      </c>
      <c r="F18" s="20">
        <v>0</v>
      </c>
      <c r="G18" s="20">
        <v>0</v>
      </c>
      <c r="H18" s="19">
        <v>3293</v>
      </c>
      <c r="I18" s="20">
        <v>47</v>
      </c>
      <c r="J18" s="21">
        <v>3340</v>
      </c>
    </row>
    <row r="19" spans="1:10" x14ac:dyDescent="0.25">
      <c r="A19" s="11" t="s">
        <v>13</v>
      </c>
      <c r="B19" s="20">
        <v>1668</v>
      </c>
      <c r="C19" s="20">
        <v>628</v>
      </c>
      <c r="D19" s="20">
        <v>58</v>
      </c>
      <c r="E19" s="20">
        <v>91</v>
      </c>
      <c r="F19" s="20">
        <v>0</v>
      </c>
      <c r="G19" s="20">
        <v>0</v>
      </c>
      <c r="H19" s="19">
        <v>2445</v>
      </c>
      <c r="I19" s="20">
        <v>68</v>
      </c>
      <c r="J19" s="21">
        <v>2513</v>
      </c>
    </row>
    <row r="20" spans="1:10" x14ac:dyDescent="0.25">
      <c r="A20" s="11" t="s">
        <v>14</v>
      </c>
      <c r="B20" s="20">
        <v>2347</v>
      </c>
      <c r="C20" s="20">
        <v>901</v>
      </c>
      <c r="D20" s="20">
        <v>67</v>
      </c>
      <c r="E20" s="20">
        <v>113</v>
      </c>
      <c r="F20" s="20">
        <v>0</v>
      </c>
      <c r="G20" s="20">
        <v>0</v>
      </c>
      <c r="H20" s="19">
        <v>3428</v>
      </c>
      <c r="I20" s="20">
        <v>55</v>
      </c>
      <c r="J20" s="21">
        <v>3483</v>
      </c>
    </row>
    <row r="21" spans="1:10" x14ac:dyDescent="0.25">
      <c r="A21" s="11" t="s">
        <v>15</v>
      </c>
      <c r="B21" s="20">
        <v>669</v>
      </c>
      <c r="C21" s="20">
        <v>165</v>
      </c>
      <c r="D21" s="20">
        <v>0</v>
      </c>
      <c r="E21" s="20">
        <v>55</v>
      </c>
      <c r="F21" s="20">
        <v>0</v>
      </c>
      <c r="G21" s="20">
        <v>0</v>
      </c>
      <c r="H21" s="19">
        <v>889</v>
      </c>
      <c r="I21" s="20">
        <v>0</v>
      </c>
      <c r="J21" s="21">
        <v>889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3</v>
      </c>
      <c r="G22" s="20">
        <v>6</v>
      </c>
      <c r="H22" s="19">
        <v>10</v>
      </c>
      <c r="I22" s="20">
        <v>0</v>
      </c>
      <c r="J22" s="21">
        <v>10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35880</v>
      </c>
      <c r="C24" s="16">
        <f t="shared" ref="C24:J24" si="0">SUM(C7:C22)</f>
        <v>40032</v>
      </c>
      <c r="D24" s="16">
        <f t="shared" si="0"/>
        <v>17813</v>
      </c>
      <c r="E24" s="16">
        <f t="shared" si="0"/>
        <v>3711</v>
      </c>
      <c r="F24" s="16">
        <f t="shared" si="0"/>
        <v>13698</v>
      </c>
      <c r="G24" s="16">
        <f t="shared" si="0"/>
        <v>16924</v>
      </c>
      <c r="H24" s="16">
        <f t="shared" si="0"/>
        <v>128058</v>
      </c>
      <c r="I24" s="16">
        <f t="shared" si="0"/>
        <v>1164</v>
      </c>
      <c r="J24" s="16">
        <f t="shared" si="0"/>
        <v>129222</v>
      </c>
    </row>
    <row r="25" spans="1:10" x14ac:dyDescent="0.25">
      <c r="A25" s="11" t="s">
        <v>17</v>
      </c>
      <c r="B25" s="20">
        <v>1958</v>
      </c>
      <c r="C25" s="20">
        <v>1678</v>
      </c>
      <c r="D25" s="20">
        <v>477</v>
      </c>
      <c r="E25" s="20">
        <v>161</v>
      </c>
      <c r="F25" s="20">
        <v>2322</v>
      </c>
      <c r="G25" s="20">
        <v>1228</v>
      </c>
      <c r="H25" s="19">
        <v>7824</v>
      </c>
      <c r="I25" s="20">
        <v>89</v>
      </c>
      <c r="J25" s="21">
        <v>7913</v>
      </c>
    </row>
    <row r="26" spans="1:10" x14ac:dyDescent="0.25">
      <c r="A26" s="11" t="s">
        <v>18</v>
      </c>
      <c r="B26" s="20">
        <v>8059</v>
      </c>
      <c r="C26" s="20">
        <v>7396</v>
      </c>
      <c r="D26" s="20">
        <v>1207</v>
      </c>
      <c r="E26" s="20">
        <v>433</v>
      </c>
      <c r="F26" s="20">
        <v>4863</v>
      </c>
      <c r="G26" s="20">
        <v>3255</v>
      </c>
      <c r="H26" s="19">
        <v>25213</v>
      </c>
      <c r="I26" s="20">
        <v>179</v>
      </c>
      <c r="J26" s="21">
        <v>25392</v>
      </c>
    </row>
    <row r="27" spans="1:10" x14ac:dyDescent="0.25">
      <c r="A27" s="11" t="s">
        <v>19</v>
      </c>
      <c r="B27" s="20">
        <v>21576</v>
      </c>
      <c r="C27" s="20">
        <v>17511</v>
      </c>
      <c r="D27" s="20">
        <v>4564</v>
      </c>
      <c r="E27" s="20">
        <v>1155</v>
      </c>
      <c r="F27" s="20">
        <v>17643</v>
      </c>
      <c r="G27" s="20">
        <v>10853</v>
      </c>
      <c r="H27" s="19">
        <v>73302</v>
      </c>
      <c r="I27" s="20">
        <v>647</v>
      </c>
      <c r="J27" s="21">
        <v>73949</v>
      </c>
    </row>
    <row r="28" spans="1:10" x14ac:dyDescent="0.25">
      <c r="A28" s="11" t="s">
        <v>20</v>
      </c>
      <c r="B28" s="20">
        <v>37248</v>
      </c>
      <c r="C28" s="20">
        <v>22223</v>
      </c>
      <c r="D28" s="20">
        <v>14861</v>
      </c>
      <c r="E28" s="20">
        <v>1993</v>
      </c>
      <c r="F28" s="20">
        <v>21736</v>
      </c>
      <c r="G28" s="20">
        <v>17300</v>
      </c>
      <c r="H28" s="19">
        <v>115361</v>
      </c>
      <c r="I28" s="20">
        <v>1313</v>
      </c>
      <c r="J28" s="21">
        <v>116674</v>
      </c>
    </row>
    <row r="29" spans="1:10" x14ac:dyDescent="0.25">
      <c r="A29" s="11" t="s">
        <v>21</v>
      </c>
      <c r="B29" s="20">
        <v>64584</v>
      </c>
      <c r="C29" s="20">
        <v>27167</v>
      </c>
      <c r="D29" s="20">
        <v>22584</v>
      </c>
      <c r="E29" s="20">
        <v>4779</v>
      </c>
      <c r="F29" s="20">
        <v>22098</v>
      </c>
      <c r="G29" s="20">
        <v>11139</v>
      </c>
      <c r="H29" s="19">
        <v>152351</v>
      </c>
      <c r="I29" s="20">
        <v>1636</v>
      </c>
      <c r="J29" s="21">
        <v>153987</v>
      </c>
    </row>
    <row r="30" spans="1:10" x14ac:dyDescent="0.25">
      <c r="A30" s="11" t="s">
        <v>22</v>
      </c>
      <c r="B30" s="20">
        <v>108750</v>
      </c>
      <c r="C30" s="20">
        <v>50677</v>
      </c>
      <c r="D30" s="20">
        <v>15715</v>
      </c>
      <c r="E30" s="20">
        <v>7256</v>
      </c>
      <c r="F30" s="20">
        <v>18690</v>
      </c>
      <c r="G30" s="20">
        <v>9524</v>
      </c>
      <c r="H30" s="19">
        <v>210612</v>
      </c>
      <c r="I30" s="20">
        <v>1984</v>
      </c>
      <c r="J30" s="21">
        <v>212596</v>
      </c>
    </row>
    <row r="31" spans="1:10" x14ac:dyDescent="0.25">
      <c r="A31" s="11" t="s">
        <v>23</v>
      </c>
      <c r="B31" s="20">
        <v>36147</v>
      </c>
      <c r="C31" s="20">
        <v>18876</v>
      </c>
      <c r="D31" s="20">
        <v>8257</v>
      </c>
      <c r="E31" s="20">
        <v>14635</v>
      </c>
      <c r="F31" s="20">
        <v>7222</v>
      </c>
      <c r="G31" s="20">
        <v>3376</v>
      </c>
      <c r="H31" s="19">
        <v>88513</v>
      </c>
      <c r="I31" s="20">
        <v>493</v>
      </c>
      <c r="J31" s="21">
        <v>89006</v>
      </c>
    </row>
    <row r="32" spans="1:10" x14ac:dyDescent="0.25">
      <c r="A32" s="11" t="s">
        <v>24</v>
      </c>
      <c r="B32" s="20">
        <v>14902</v>
      </c>
      <c r="C32" s="20">
        <v>9457</v>
      </c>
      <c r="D32" s="20">
        <v>724</v>
      </c>
      <c r="E32" s="20">
        <v>4177</v>
      </c>
      <c r="F32" s="20">
        <v>281</v>
      </c>
      <c r="G32" s="20">
        <v>494</v>
      </c>
      <c r="H32" s="19">
        <v>30035</v>
      </c>
      <c r="I32" s="20">
        <v>194</v>
      </c>
      <c r="J32" s="21">
        <v>30229</v>
      </c>
    </row>
    <row r="33" spans="1:10" x14ac:dyDescent="0.25">
      <c r="A33" s="11" t="s">
        <v>25</v>
      </c>
      <c r="B33" s="20">
        <v>17634</v>
      </c>
      <c r="C33" s="20">
        <v>12971</v>
      </c>
      <c r="D33" s="20">
        <v>480</v>
      </c>
      <c r="E33" s="20">
        <v>2283</v>
      </c>
      <c r="F33" s="20">
        <v>724</v>
      </c>
      <c r="G33" s="20">
        <v>634</v>
      </c>
      <c r="H33" s="19">
        <v>34726</v>
      </c>
      <c r="I33" s="20">
        <v>8</v>
      </c>
      <c r="J33" s="21">
        <v>34734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0</v>
      </c>
      <c r="E34" s="20">
        <v>0</v>
      </c>
      <c r="F34" s="20">
        <v>7</v>
      </c>
      <c r="G34" s="20">
        <v>3</v>
      </c>
      <c r="H34" s="19">
        <v>12</v>
      </c>
      <c r="I34" s="20">
        <v>0</v>
      </c>
      <c r="J34" s="21">
        <v>12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310860</v>
      </c>
      <c r="C36" s="16">
        <f t="shared" ref="C36:J36" si="1">SUM(C25:C34)</f>
        <v>167956</v>
      </c>
      <c r="D36" s="16">
        <f t="shared" si="1"/>
        <v>68869</v>
      </c>
      <c r="E36" s="16">
        <f t="shared" si="1"/>
        <v>36872</v>
      </c>
      <c r="F36" s="16">
        <f t="shared" si="1"/>
        <v>95586</v>
      </c>
      <c r="G36" s="16">
        <f t="shared" si="1"/>
        <v>57806</v>
      </c>
      <c r="H36" s="16">
        <f t="shared" si="1"/>
        <v>737949</v>
      </c>
      <c r="I36" s="16">
        <f t="shared" si="1"/>
        <v>6543</v>
      </c>
      <c r="J36" s="16">
        <f t="shared" si="1"/>
        <v>744492</v>
      </c>
    </row>
    <row r="37" spans="1:10" ht="30" customHeight="1" thickTop="1" thickBot="1" x14ac:dyDescent="0.3">
      <c r="A37" s="7" t="s">
        <v>27</v>
      </c>
      <c r="B37" s="17">
        <f>SUM(B24,B36)</f>
        <v>346740</v>
      </c>
      <c r="C37" s="17">
        <f t="shared" ref="C37:J37" si="2">SUM(C24,C36)</f>
        <v>207988</v>
      </c>
      <c r="D37" s="17">
        <f t="shared" si="2"/>
        <v>86682</v>
      </c>
      <c r="E37" s="17">
        <f t="shared" si="2"/>
        <v>40583</v>
      </c>
      <c r="F37" s="17">
        <f t="shared" si="2"/>
        <v>109284</v>
      </c>
      <c r="G37" s="17">
        <f t="shared" si="2"/>
        <v>74730</v>
      </c>
      <c r="H37" s="17">
        <f t="shared" si="2"/>
        <v>866007</v>
      </c>
      <c r="I37" s="17">
        <f t="shared" si="2"/>
        <v>7707</v>
      </c>
      <c r="J37" s="17">
        <f t="shared" si="2"/>
        <v>873714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48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43</v>
      </c>
      <c r="C9" s="20">
        <v>56</v>
      </c>
      <c r="D9" s="20">
        <v>26</v>
      </c>
      <c r="E9" s="20">
        <v>4</v>
      </c>
      <c r="F9" s="20">
        <v>38</v>
      </c>
      <c r="G9" s="20">
        <v>24</v>
      </c>
      <c r="H9" s="19">
        <v>191</v>
      </c>
      <c r="I9" s="20">
        <v>2</v>
      </c>
      <c r="J9" s="21">
        <v>193</v>
      </c>
    </row>
    <row r="10" spans="1:10" x14ac:dyDescent="0.25">
      <c r="A10" s="11" t="s">
        <v>4</v>
      </c>
      <c r="B10" s="20">
        <v>139</v>
      </c>
      <c r="C10" s="20">
        <v>65</v>
      </c>
      <c r="D10" s="20">
        <v>25</v>
      </c>
      <c r="E10" s="20">
        <v>6</v>
      </c>
      <c r="F10" s="20">
        <v>108</v>
      </c>
      <c r="G10" s="20">
        <v>51</v>
      </c>
      <c r="H10" s="19">
        <v>394</v>
      </c>
      <c r="I10" s="20">
        <v>1</v>
      </c>
      <c r="J10" s="21">
        <v>395</v>
      </c>
    </row>
    <row r="11" spans="1:10" x14ac:dyDescent="0.25">
      <c r="A11" s="11" t="s">
        <v>5</v>
      </c>
      <c r="B11" s="20">
        <v>1498</v>
      </c>
      <c r="C11" s="20">
        <v>2344</v>
      </c>
      <c r="D11" s="20">
        <v>1969</v>
      </c>
      <c r="E11" s="20">
        <v>313</v>
      </c>
      <c r="F11" s="20">
        <v>834</v>
      </c>
      <c r="G11" s="20">
        <v>1222</v>
      </c>
      <c r="H11" s="19">
        <v>8180</v>
      </c>
      <c r="I11" s="20">
        <v>37</v>
      </c>
      <c r="J11" s="21">
        <v>8217</v>
      </c>
    </row>
    <row r="12" spans="1:10" x14ac:dyDescent="0.25">
      <c r="A12" s="11" t="s">
        <v>6</v>
      </c>
      <c r="B12" s="20">
        <v>3635</v>
      </c>
      <c r="C12" s="20">
        <v>7480</v>
      </c>
      <c r="D12" s="20">
        <v>4758</v>
      </c>
      <c r="E12" s="20">
        <v>1082</v>
      </c>
      <c r="F12" s="20">
        <v>3392</v>
      </c>
      <c r="G12" s="20">
        <v>3586</v>
      </c>
      <c r="H12" s="19">
        <v>23933</v>
      </c>
      <c r="I12" s="20">
        <v>126</v>
      </c>
      <c r="J12" s="21">
        <v>24059</v>
      </c>
    </row>
    <row r="13" spans="1:10" x14ac:dyDescent="0.25">
      <c r="A13" s="11" t="s">
        <v>7</v>
      </c>
      <c r="B13" s="20">
        <v>6555</v>
      </c>
      <c r="C13" s="20">
        <v>11168</v>
      </c>
      <c r="D13" s="20">
        <v>6841</v>
      </c>
      <c r="E13" s="20">
        <v>1331</v>
      </c>
      <c r="F13" s="20">
        <v>4769</v>
      </c>
      <c r="G13" s="20">
        <v>7224</v>
      </c>
      <c r="H13" s="19">
        <v>37888</v>
      </c>
      <c r="I13" s="20">
        <v>202</v>
      </c>
      <c r="J13" s="21">
        <v>38090</v>
      </c>
    </row>
    <row r="14" spans="1:10" x14ac:dyDescent="0.25">
      <c r="A14" s="11" t="s">
        <v>8</v>
      </c>
      <c r="B14" s="20">
        <v>8307</v>
      </c>
      <c r="C14" s="20">
        <v>9903</v>
      </c>
      <c r="D14" s="20">
        <v>2802</v>
      </c>
      <c r="E14" s="20">
        <v>562</v>
      </c>
      <c r="F14" s="20">
        <v>2399</v>
      </c>
      <c r="G14" s="20">
        <v>3690</v>
      </c>
      <c r="H14" s="19">
        <v>27663</v>
      </c>
      <c r="I14" s="20">
        <v>384</v>
      </c>
      <c r="J14" s="21">
        <v>28047</v>
      </c>
    </row>
    <row r="15" spans="1:10" x14ac:dyDescent="0.25">
      <c r="A15" s="11" t="s">
        <v>9</v>
      </c>
      <c r="B15" s="20">
        <v>4307</v>
      </c>
      <c r="C15" s="20">
        <v>4418</v>
      </c>
      <c r="D15" s="20">
        <v>648</v>
      </c>
      <c r="E15" s="20">
        <v>12</v>
      </c>
      <c r="F15" s="20">
        <v>1132</v>
      </c>
      <c r="G15" s="20">
        <v>573</v>
      </c>
      <c r="H15" s="19">
        <v>11090</v>
      </c>
      <c r="I15" s="20">
        <v>173</v>
      </c>
      <c r="J15" s="21">
        <v>11263</v>
      </c>
    </row>
    <row r="16" spans="1:10" x14ac:dyDescent="0.25">
      <c r="A16" s="11" t="s">
        <v>10</v>
      </c>
      <c r="B16" s="20">
        <v>4071</v>
      </c>
      <c r="C16" s="20">
        <v>1966</v>
      </c>
      <c r="D16" s="20">
        <v>621</v>
      </c>
      <c r="E16" s="20">
        <v>12</v>
      </c>
      <c r="F16" s="20">
        <v>1014</v>
      </c>
      <c r="G16" s="20">
        <v>453</v>
      </c>
      <c r="H16" s="19">
        <v>8137</v>
      </c>
      <c r="I16" s="20">
        <v>63</v>
      </c>
      <c r="J16" s="21">
        <v>8200</v>
      </c>
    </row>
    <row r="17" spans="1:10" x14ac:dyDescent="0.25">
      <c r="A17" s="11" t="s">
        <v>11</v>
      </c>
      <c r="B17" s="29">
        <v>455</v>
      </c>
      <c r="C17" s="29">
        <v>83</v>
      </c>
      <c r="D17" s="29">
        <v>0</v>
      </c>
      <c r="E17" s="29">
        <v>20</v>
      </c>
      <c r="F17" s="29">
        <v>0</v>
      </c>
      <c r="G17" s="29">
        <v>0</v>
      </c>
      <c r="H17" s="31">
        <v>558</v>
      </c>
      <c r="I17" s="29">
        <v>0</v>
      </c>
      <c r="J17" s="29">
        <v>558</v>
      </c>
    </row>
    <row r="18" spans="1:10" x14ac:dyDescent="0.25">
      <c r="A18" s="11" t="s">
        <v>12</v>
      </c>
      <c r="B18" s="30">
        <v>2178</v>
      </c>
      <c r="C18" s="29">
        <v>902</v>
      </c>
      <c r="D18" s="29">
        <v>74</v>
      </c>
      <c r="E18" s="29">
        <v>125</v>
      </c>
      <c r="F18" s="29">
        <v>0</v>
      </c>
      <c r="G18" s="29">
        <v>0</v>
      </c>
      <c r="H18" s="32">
        <v>3279</v>
      </c>
      <c r="I18" s="29">
        <v>47</v>
      </c>
      <c r="J18" s="30">
        <v>3326</v>
      </c>
    </row>
    <row r="19" spans="1:10" x14ac:dyDescent="0.25">
      <c r="A19" s="11" t="s">
        <v>13</v>
      </c>
      <c r="B19" s="30">
        <v>1673</v>
      </c>
      <c r="C19" s="29">
        <v>619</v>
      </c>
      <c r="D19" s="29">
        <v>58</v>
      </c>
      <c r="E19" s="29">
        <v>117</v>
      </c>
      <c r="F19" s="29">
        <v>0</v>
      </c>
      <c r="G19" s="29">
        <v>0</v>
      </c>
      <c r="H19" s="32">
        <v>2467</v>
      </c>
      <c r="I19" s="29">
        <v>68</v>
      </c>
      <c r="J19" s="30">
        <v>2535</v>
      </c>
    </row>
    <row r="20" spans="1:10" x14ac:dyDescent="0.25">
      <c r="A20" s="11" t="s">
        <v>14</v>
      </c>
      <c r="B20" s="30">
        <v>2323</v>
      </c>
      <c r="C20" s="30">
        <v>899</v>
      </c>
      <c r="D20" s="29">
        <v>65</v>
      </c>
      <c r="E20" s="29">
        <v>79</v>
      </c>
      <c r="F20" s="29">
        <v>0</v>
      </c>
      <c r="G20" s="29">
        <v>0</v>
      </c>
      <c r="H20" s="32">
        <v>3366</v>
      </c>
      <c r="I20" s="29">
        <v>55</v>
      </c>
      <c r="J20" s="30">
        <v>3421</v>
      </c>
    </row>
    <row r="21" spans="1:10" x14ac:dyDescent="0.25">
      <c r="A21" s="11" t="s">
        <v>15</v>
      </c>
      <c r="B21" s="30">
        <v>682</v>
      </c>
      <c r="C21" s="29">
        <v>167</v>
      </c>
      <c r="D21" s="29">
        <v>0</v>
      </c>
      <c r="E21" s="29">
        <v>55</v>
      </c>
      <c r="F21" s="29">
        <v>0</v>
      </c>
      <c r="G21" s="29">
        <v>0</v>
      </c>
      <c r="H21" s="32">
        <v>904</v>
      </c>
      <c r="I21" s="29">
        <v>0</v>
      </c>
      <c r="J21" s="30">
        <v>904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6</v>
      </c>
      <c r="G22" s="20">
        <v>5</v>
      </c>
      <c r="H22" s="19">
        <v>12</v>
      </c>
      <c r="I22" s="20">
        <v>0</v>
      </c>
      <c r="J22" s="21">
        <v>12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35867</v>
      </c>
      <c r="C24" s="16">
        <f t="shared" ref="C24:J24" si="0">SUM(C7:C22)</f>
        <v>40070</v>
      </c>
      <c r="D24" s="16">
        <f t="shared" si="0"/>
        <v>17887</v>
      </c>
      <c r="E24" s="16">
        <f t="shared" si="0"/>
        <v>3718</v>
      </c>
      <c r="F24" s="16">
        <f t="shared" si="0"/>
        <v>13692</v>
      </c>
      <c r="G24" s="16">
        <f t="shared" si="0"/>
        <v>16829</v>
      </c>
      <c r="H24" s="16">
        <f t="shared" si="0"/>
        <v>128063</v>
      </c>
      <c r="I24" s="16">
        <f t="shared" si="0"/>
        <v>1158</v>
      </c>
      <c r="J24" s="16">
        <f t="shared" si="0"/>
        <v>129221</v>
      </c>
    </row>
    <row r="25" spans="1:10" x14ac:dyDescent="0.25">
      <c r="A25" s="11" t="s">
        <v>17</v>
      </c>
      <c r="B25" s="20">
        <v>1979</v>
      </c>
      <c r="C25" s="20">
        <v>1657</v>
      </c>
      <c r="D25" s="20">
        <v>483</v>
      </c>
      <c r="E25" s="20">
        <v>162</v>
      </c>
      <c r="F25" s="20">
        <v>2304</v>
      </c>
      <c r="G25" s="20">
        <v>1216</v>
      </c>
      <c r="H25" s="19">
        <v>7801</v>
      </c>
      <c r="I25" s="20">
        <v>88</v>
      </c>
      <c r="J25" s="21">
        <v>7889</v>
      </c>
    </row>
    <row r="26" spans="1:10" x14ac:dyDescent="0.25">
      <c r="A26" s="11" t="s">
        <v>18</v>
      </c>
      <c r="B26" s="20">
        <v>8039</v>
      </c>
      <c r="C26" s="20">
        <v>7392</v>
      </c>
      <c r="D26" s="20">
        <v>1211</v>
      </c>
      <c r="E26" s="20">
        <v>437</v>
      </c>
      <c r="F26" s="20">
        <v>4862</v>
      </c>
      <c r="G26" s="20">
        <v>3274</v>
      </c>
      <c r="H26" s="19">
        <v>25215</v>
      </c>
      <c r="I26" s="20">
        <v>177</v>
      </c>
      <c r="J26" s="21">
        <v>25392</v>
      </c>
    </row>
    <row r="27" spans="1:10" x14ac:dyDescent="0.25">
      <c r="A27" s="11" t="s">
        <v>19</v>
      </c>
      <c r="B27" s="20">
        <v>21592</v>
      </c>
      <c r="C27" s="20">
        <v>17350</v>
      </c>
      <c r="D27" s="20">
        <v>4587</v>
      </c>
      <c r="E27" s="20">
        <v>1163</v>
      </c>
      <c r="F27" s="20">
        <v>17641</v>
      </c>
      <c r="G27" s="20">
        <v>10715</v>
      </c>
      <c r="H27" s="19">
        <v>73048</v>
      </c>
      <c r="I27" s="20">
        <v>648</v>
      </c>
      <c r="J27" s="21">
        <v>73696</v>
      </c>
    </row>
    <row r="28" spans="1:10" x14ac:dyDescent="0.25">
      <c r="A28" s="11" t="s">
        <v>20</v>
      </c>
      <c r="B28" s="20">
        <v>37611</v>
      </c>
      <c r="C28" s="20">
        <v>22533</v>
      </c>
      <c r="D28" s="20">
        <v>14819</v>
      </c>
      <c r="E28" s="20">
        <v>2037</v>
      </c>
      <c r="F28" s="20">
        <v>21569</v>
      </c>
      <c r="G28" s="20">
        <v>17155</v>
      </c>
      <c r="H28" s="19">
        <v>115724</v>
      </c>
      <c r="I28" s="20">
        <v>1312</v>
      </c>
      <c r="J28" s="21">
        <v>117036</v>
      </c>
    </row>
    <row r="29" spans="1:10" x14ac:dyDescent="0.25">
      <c r="A29" s="11" t="s">
        <v>21</v>
      </c>
      <c r="B29" s="20">
        <v>64468</v>
      </c>
      <c r="C29" s="20">
        <v>27264</v>
      </c>
      <c r="D29" s="20">
        <v>22471</v>
      </c>
      <c r="E29" s="20">
        <v>5000</v>
      </c>
      <c r="F29" s="20">
        <v>21883</v>
      </c>
      <c r="G29" s="20">
        <v>10975</v>
      </c>
      <c r="H29" s="19">
        <v>152061</v>
      </c>
      <c r="I29" s="20">
        <v>1623</v>
      </c>
      <c r="J29" s="21">
        <v>153684</v>
      </c>
    </row>
    <row r="30" spans="1:10" x14ac:dyDescent="0.25">
      <c r="A30" s="11" t="s">
        <v>22</v>
      </c>
      <c r="B30" s="20">
        <v>109272</v>
      </c>
      <c r="C30" s="20">
        <v>50928</v>
      </c>
      <c r="D30" s="20">
        <v>15743</v>
      </c>
      <c r="E30" s="20">
        <v>7455</v>
      </c>
      <c r="F30" s="20">
        <v>18576</v>
      </c>
      <c r="G30" s="20">
        <v>9491</v>
      </c>
      <c r="H30" s="19">
        <v>211465</v>
      </c>
      <c r="I30" s="20">
        <v>1988</v>
      </c>
      <c r="J30" s="21">
        <v>213453</v>
      </c>
    </row>
    <row r="31" spans="1:10" x14ac:dyDescent="0.25">
      <c r="A31" s="11" t="s">
        <v>23</v>
      </c>
      <c r="B31" s="20">
        <v>35936</v>
      </c>
      <c r="C31" s="20">
        <v>20067</v>
      </c>
      <c r="D31" s="20">
        <v>8386</v>
      </c>
      <c r="E31" s="20">
        <v>14545</v>
      </c>
      <c r="F31" s="20">
        <v>7060</v>
      </c>
      <c r="G31" s="20">
        <v>3475</v>
      </c>
      <c r="H31" s="19">
        <v>89469</v>
      </c>
      <c r="I31" s="20">
        <v>495</v>
      </c>
      <c r="J31" s="21">
        <v>89964</v>
      </c>
    </row>
    <row r="32" spans="1:10" x14ac:dyDescent="0.25">
      <c r="A32" s="11" t="s">
        <v>24</v>
      </c>
      <c r="B32" s="20">
        <v>14585</v>
      </c>
      <c r="C32" s="20">
        <v>8272</v>
      </c>
      <c r="D32" s="20">
        <v>725</v>
      </c>
      <c r="E32" s="20">
        <v>4201</v>
      </c>
      <c r="F32" s="20">
        <v>279</v>
      </c>
      <c r="G32" s="20">
        <v>514</v>
      </c>
      <c r="H32" s="19">
        <v>28576</v>
      </c>
      <c r="I32" s="20">
        <v>171</v>
      </c>
      <c r="J32" s="21">
        <v>28747</v>
      </c>
    </row>
    <row r="33" spans="1:10" x14ac:dyDescent="0.25">
      <c r="A33" s="11" t="s">
        <v>25</v>
      </c>
      <c r="B33" s="20">
        <v>17450</v>
      </c>
      <c r="C33" s="20">
        <v>13652</v>
      </c>
      <c r="D33" s="20">
        <v>431</v>
      </c>
      <c r="E33" s="20">
        <v>1978</v>
      </c>
      <c r="F33" s="20">
        <v>761</v>
      </c>
      <c r="G33" s="20">
        <v>635</v>
      </c>
      <c r="H33" s="19">
        <v>34907</v>
      </c>
      <c r="I33" s="20">
        <v>9</v>
      </c>
      <c r="J33" s="21">
        <v>34916</v>
      </c>
    </row>
    <row r="34" spans="1:10" x14ac:dyDescent="0.25">
      <c r="A34" s="11" t="s">
        <v>41</v>
      </c>
      <c r="B34" s="20">
        <v>7</v>
      </c>
      <c r="C34" s="20">
        <v>0</v>
      </c>
      <c r="D34" s="20">
        <v>0</v>
      </c>
      <c r="E34" s="20">
        <v>0</v>
      </c>
      <c r="F34" s="20">
        <v>6</v>
      </c>
      <c r="G34" s="20">
        <v>3</v>
      </c>
      <c r="H34" s="19">
        <v>16</v>
      </c>
      <c r="I34" s="20">
        <v>0</v>
      </c>
      <c r="J34" s="21">
        <v>16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310939</v>
      </c>
      <c r="C36" s="16">
        <f t="shared" ref="C36:J36" si="1">SUM(C25:C34)</f>
        <v>169115</v>
      </c>
      <c r="D36" s="16">
        <f t="shared" si="1"/>
        <v>68856</v>
      </c>
      <c r="E36" s="16">
        <f t="shared" si="1"/>
        <v>36978</v>
      </c>
      <c r="F36" s="16">
        <f t="shared" si="1"/>
        <v>94941</v>
      </c>
      <c r="G36" s="16">
        <f t="shared" si="1"/>
        <v>57453</v>
      </c>
      <c r="H36" s="16">
        <f t="shared" si="1"/>
        <v>738282</v>
      </c>
      <c r="I36" s="16">
        <f t="shared" si="1"/>
        <v>6511</v>
      </c>
      <c r="J36" s="16">
        <f t="shared" si="1"/>
        <v>744793</v>
      </c>
    </row>
    <row r="37" spans="1:10" ht="30" customHeight="1" thickTop="1" thickBot="1" x14ac:dyDescent="0.3">
      <c r="A37" s="7" t="s">
        <v>27</v>
      </c>
      <c r="B37" s="17">
        <f>SUM(B24,B36)</f>
        <v>346806</v>
      </c>
      <c r="C37" s="17">
        <f t="shared" ref="C37:J37" si="2">SUM(C24,C36)</f>
        <v>209185</v>
      </c>
      <c r="D37" s="17">
        <f t="shared" si="2"/>
        <v>86743</v>
      </c>
      <c r="E37" s="17">
        <f t="shared" si="2"/>
        <v>40696</v>
      </c>
      <c r="F37" s="17">
        <f t="shared" si="2"/>
        <v>108633</v>
      </c>
      <c r="G37" s="17">
        <f t="shared" si="2"/>
        <v>74282</v>
      </c>
      <c r="H37" s="17">
        <f t="shared" si="2"/>
        <v>866345</v>
      </c>
      <c r="I37" s="17">
        <f t="shared" si="2"/>
        <v>7669</v>
      </c>
      <c r="J37" s="17">
        <f t="shared" si="2"/>
        <v>874014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49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43</v>
      </c>
      <c r="C9" s="20">
        <v>56</v>
      </c>
      <c r="D9" s="20">
        <v>26</v>
      </c>
      <c r="E9" s="20">
        <v>4</v>
      </c>
      <c r="F9" s="20">
        <v>38</v>
      </c>
      <c r="G9" s="20">
        <v>24</v>
      </c>
      <c r="H9" s="19">
        <v>191</v>
      </c>
      <c r="I9" s="20">
        <v>2</v>
      </c>
      <c r="J9" s="21">
        <v>193</v>
      </c>
    </row>
    <row r="10" spans="1:10" x14ac:dyDescent="0.25">
      <c r="A10" s="11" t="s">
        <v>4</v>
      </c>
      <c r="B10" s="20">
        <v>140</v>
      </c>
      <c r="C10" s="20">
        <v>69</v>
      </c>
      <c r="D10" s="20">
        <v>26</v>
      </c>
      <c r="E10" s="20">
        <v>6</v>
      </c>
      <c r="F10" s="20">
        <v>109</v>
      </c>
      <c r="G10" s="20">
        <v>51</v>
      </c>
      <c r="H10" s="19">
        <v>401</v>
      </c>
      <c r="I10" s="20">
        <v>1</v>
      </c>
      <c r="J10" s="21">
        <v>402</v>
      </c>
    </row>
    <row r="11" spans="1:10" x14ac:dyDescent="0.25">
      <c r="A11" s="11" t="s">
        <v>5</v>
      </c>
      <c r="B11" s="20">
        <v>1510</v>
      </c>
      <c r="C11" s="20">
        <v>2359</v>
      </c>
      <c r="D11" s="20">
        <v>1993</v>
      </c>
      <c r="E11" s="20">
        <v>317</v>
      </c>
      <c r="F11" s="20">
        <v>832</v>
      </c>
      <c r="G11" s="20">
        <v>1224</v>
      </c>
      <c r="H11" s="19">
        <v>8235</v>
      </c>
      <c r="I11" s="20">
        <v>37</v>
      </c>
      <c r="J11" s="21">
        <v>8272</v>
      </c>
    </row>
    <row r="12" spans="1:10" x14ac:dyDescent="0.25">
      <c r="A12" s="11" t="s">
        <v>6</v>
      </c>
      <c r="B12" s="20">
        <v>3642</v>
      </c>
      <c r="C12" s="20">
        <v>7481</v>
      </c>
      <c r="D12" s="20">
        <v>5233</v>
      </c>
      <c r="E12" s="20">
        <v>1119</v>
      </c>
      <c r="F12" s="20">
        <v>3403</v>
      </c>
      <c r="G12" s="20">
        <v>3583</v>
      </c>
      <c r="H12" s="19">
        <v>24461</v>
      </c>
      <c r="I12" s="20">
        <v>120</v>
      </c>
      <c r="J12" s="21">
        <v>24581</v>
      </c>
    </row>
    <row r="13" spans="1:10" x14ac:dyDescent="0.25">
      <c r="A13" s="11" t="s">
        <v>7</v>
      </c>
      <c r="B13" s="20">
        <v>6530</v>
      </c>
      <c r="C13" s="20">
        <v>11118</v>
      </c>
      <c r="D13" s="20">
        <v>6812</v>
      </c>
      <c r="E13" s="20">
        <v>1304</v>
      </c>
      <c r="F13" s="20">
        <v>4760</v>
      </c>
      <c r="G13" s="20">
        <v>7252</v>
      </c>
      <c r="H13" s="19">
        <v>37776</v>
      </c>
      <c r="I13" s="20">
        <v>199</v>
      </c>
      <c r="J13" s="21">
        <v>37975</v>
      </c>
    </row>
    <row r="14" spans="1:10" x14ac:dyDescent="0.25">
      <c r="A14" s="11" t="s">
        <v>8</v>
      </c>
      <c r="B14" s="20">
        <v>8356</v>
      </c>
      <c r="C14" s="20">
        <v>10005</v>
      </c>
      <c r="D14" s="20">
        <v>2804</v>
      </c>
      <c r="E14" s="20">
        <v>566</v>
      </c>
      <c r="F14" s="20">
        <v>2444</v>
      </c>
      <c r="G14" s="20">
        <v>3641</v>
      </c>
      <c r="H14" s="19">
        <v>27816</v>
      </c>
      <c r="I14" s="20">
        <v>379</v>
      </c>
      <c r="J14" s="21">
        <v>28195</v>
      </c>
    </row>
    <row r="15" spans="1:10" x14ac:dyDescent="0.25">
      <c r="A15" s="11" t="s">
        <v>9</v>
      </c>
      <c r="B15" s="20">
        <v>4288</v>
      </c>
      <c r="C15" s="20">
        <v>4351</v>
      </c>
      <c r="D15" s="20">
        <v>658</v>
      </c>
      <c r="E15" s="20">
        <v>13</v>
      </c>
      <c r="F15" s="20">
        <v>1080</v>
      </c>
      <c r="G15" s="20">
        <v>582</v>
      </c>
      <c r="H15" s="19">
        <v>10972</v>
      </c>
      <c r="I15" s="20">
        <v>169</v>
      </c>
      <c r="J15" s="21">
        <v>11141</v>
      </c>
    </row>
    <row r="16" spans="1:10" x14ac:dyDescent="0.25">
      <c r="A16" s="11" t="s">
        <v>10</v>
      </c>
      <c r="B16" s="20">
        <v>4069</v>
      </c>
      <c r="C16" s="20">
        <v>1959</v>
      </c>
      <c r="D16" s="20">
        <v>599</v>
      </c>
      <c r="E16" s="20">
        <v>11</v>
      </c>
      <c r="F16" s="20">
        <v>1013</v>
      </c>
      <c r="G16" s="20">
        <v>455</v>
      </c>
      <c r="H16" s="19">
        <v>8106</v>
      </c>
      <c r="I16" s="20">
        <v>64</v>
      </c>
      <c r="J16" s="21">
        <v>8170</v>
      </c>
    </row>
    <row r="17" spans="1:10" x14ac:dyDescent="0.25">
      <c r="A17" s="11" t="s">
        <v>11</v>
      </c>
      <c r="B17" s="20">
        <v>452</v>
      </c>
      <c r="C17" s="20">
        <v>82</v>
      </c>
      <c r="D17" s="20">
        <v>0</v>
      </c>
      <c r="E17" s="20">
        <v>20</v>
      </c>
      <c r="F17" s="20">
        <v>0</v>
      </c>
      <c r="G17" s="20">
        <v>0</v>
      </c>
      <c r="H17" s="19">
        <v>554</v>
      </c>
      <c r="I17" s="20">
        <v>0</v>
      </c>
      <c r="J17" s="21">
        <v>554</v>
      </c>
    </row>
    <row r="18" spans="1:10" x14ac:dyDescent="0.25">
      <c r="A18" s="11" t="s">
        <v>12</v>
      </c>
      <c r="B18" s="20">
        <v>2174</v>
      </c>
      <c r="C18" s="20">
        <v>905</v>
      </c>
      <c r="D18" s="20">
        <v>74</v>
      </c>
      <c r="E18" s="20">
        <v>125</v>
      </c>
      <c r="F18" s="20">
        <v>0</v>
      </c>
      <c r="G18" s="20">
        <v>0</v>
      </c>
      <c r="H18" s="19">
        <v>3278</v>
      </c>
      <c r="I18" s="20">
        <v>44</v>
      </c>
      <c r="J18" s="21">
        <v>3322</v>
      </c>
    </row>
    <row r="19" spans="1:10" x14ac:dyDescent="0.25">
      <c r="A19" s="11" t="s">
        <v>13</v>
      </c>
      <c r="B19" s="20">
        <v>1674</v>
      </c>
      <c r="C19" s="20">
        <v>619</v>
      </c>
      <c r="D19" s="20">
        <v>55</v>
      </c>
      <c r="E19" s="20">
        <v>118</v>
      </c>
      <c r="F19" s="20">
        <v>0</v>
      </c>
      <c r="G19" s="20">
        <v>0</v>
      </c>
      <c r="H19" s="19">
        <v>2466</v>
      </c>
      <c r="I19" s="20">
        <v>78</v>
      </c>
      <c r="J19" s="21">
        <v>2544</v>
      </c>
    </row>
    <row r="20" spans="1:10" x14ac:dyDescent="0.25">
      <c r="A20" s="11" t="s">
        <v>14</v>
      </c>
      <c r="B20" s="20">
        <v>2306</v>
      </c>
      <c r="C20" s="20">
        <v>891</v>
      </c>
      <c r="D20" s="20">
        <v>64</v>
      </c>
      <c r="E20" s="20">
        <v>78</v>
      </c>
      <c r="F20" s="20">
        <v>0</v>
      </c>
      <c r="G20" s="20">
        <v>0</v>
      </c>
      <c r="H20" s="19">
        <v>3339</v>
      </c>
      <c r="I20" s="20">
        <v>75</v>
      </c>
      <c r="J20" s="21">
        <v>3414</v>
      </c>
    </row>
    <row r="21" spans="1:10" x14ac:dyDescent="0.25">
      <c r="A21" s="11" t="s">
        <v>15</v>
      </c>
      <c r="B21" s="20">
        <v>694</v>
      </c>
      <c r="C21" s="20">
        <v>170</v>
      </c>
      <c r="D21" s="20">
        <v>0</v>
      </c>
      <c r="E21" s="20">
        <v>55</v>
      </c>
      <c r="F21" s="20">
        <v>0</v>
      </c>
      <c r="G21" s="20">
        <v>0</v>
      </c>
      <c r="H21" s="19">
        <v>919</v>
      </c>
      <c r="I21" s="20">
        <v>0</v>
      </c>
      <c r="J21" s="21">
        <v>919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5</v>
      </c>
      <c r="G22" s="20">
        <v>5</v>
      </c>
      <c r="H22" s="19">
        <v>11</v>
      </c>
      <c r="I22" s="20">
        <v>0</v>
      </c>
      <c r="J22" s="21">
        <v>11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35879</v>
      </c>
      <c r="C24" s="16">
        <f t="shared" ref="C24:J24" si="0">SUM(C7:C22)</f>
        <v>40065</v>
      </c>
      <c r="D24" s="16">
        <f t="shared" si="0"/>
        <v>18344</v>
      </c>
      <c r="E24" s="16">
        <f t="shared" si="0"/>
        <v>3736</v>
      </c>
      <c r="F24" s="16">
        <f t="shared" si="0"/>
        <v>13684</v>
      </c>
      <c r="G24" s="16">
        <f t="shared" si="0"/>
        <v>16818</v>
      </c>
      <c r="H24" s="16">
        <f t="shared" si="0"/>
        <v>128526</v>
      </c>
      <c r="I24" s="16">
        <f t="shared" si="0"/>
        <v>1168</v>
      </c>
      <c r="J24" s="16">
        <f t="shared" si="0"/>
        <v>129694</v>
      </c>
    </row>
    <row r="25" spans="1:10" x14ac:dyDescent="0.25">
      <c r="A25" s="11" t="s">
        <v>17</v>
      </c>
      <c r="B25" s="20">
        <v>1988</v>
      </c>
      <c r="C25" s="20">
        <v>1650</v>
      </c>
      <c r="D25" s="20">
        <v>484</v>
      </c>
      <c r="E25" s="20">
        <v>165</v>
      </c>
      <c r="F25" s="20">
        <v>2305</v>
      </c>
      <c r="G25" s="20">
        <v>1226</v>
      </c>
      <c r="H25" s="19">
        <v>7818</v>
      </c>
      <c r="I25" s="20">
        <v>85</v>
      </c>
      <c r="J25" s="21">
        <v>7903</v>
      </c>
    </row>
    <row r="26" spans="1:10" x14ac:dyDescent="0.25">
      <c r="A26" s="11" t="s">
        <v>18</v>
      </c>
      <c r="B26" s="20">
        <v>8037</v>
      </c>
      <c r="C26" s="20">
        <v>7357</v>
      </c>
      <c r="D26" s="20">
        <v>1217</v>
      </c>
      <c r="E26" s="20">
        <v>443</v>
      </c>
      <c r="F26" s="20">
        <v>4872</v>
      </c>
      <c r="G26" s="20">
        <v>3318</v>
      </c>
      <c r="H26" s="19">
        <v>25244</v>
      </c>
      <c r="I26" s="20">
        <v>183</v>
      </c>
      <c r="J26" s="21">
        <v>25427</v>
      </c>
    </row>
    <row r="27" spans="1:10" x14ac:dyDescent="0.25">
      <c r="A27" s="11" t="s">
        <v>19</v>
      </c>
      <c r="B27" s="20">
        <v>21674</v>
      </c>
      <c r="C27" s="20">
        <v>17258</v>
      </c>
      <c r="D27" s="20">
        <v>4608</v>
      </c>
      <c r="E27" s="20">
        <v>1175</v>
      </c>
      <c r="F27" s="20">
        <v>17616</v>
      </c>
      <c r="G27" s="20">
        <v>10857</v>
      </c>
      <c r="H27" s="19">
        <v>73188</v>
      </c>
      <c r="I27" s="20">
        <v>666</v>
      </c>
      <c r="J27" s="21">
        <v>73854</v>
      </c>
    </row>
    <row r="28" spans="1:10" x14ac:dyDescent="0.25">
      <c r="A28" s="11" t="s">
        <v>20</v>
      </c>
      <c r="B28" s="20">
        <v>38038</v>
      </c>
      <c r="C28" s="20">
        <v>22812</v>
      </c>
      <c r="D28" s="20">
        <v>14828</v>
      </c>
      <c r="E28" s="20">
        <v>2070</v>
      </c>
      <c r="F28" s="20">
        <v>21505</v>
      </c>
      <c r="G28" s="20">
        <v>17114</v>
      </c>
      <c r="H28" s="19">
        <v>116367</v>
      </c>
      <c r="I28" s="20">
        <v>1278</v>
      </c>
      <c r="J28" s="21">
        <v>117645</v>
      </c>
    </row>
    <row r="29" spans="1:10" x14ac:dyDescent="0.25">
      <c r="A29" s="11" t="s">
        <v>21</v>
      </c>
      <c r="B29" s="20">
        <v>64241</v>
      </c>
      <c r="C29" s="20">
        <v>27516</v>
      </c>
      <c r="D29" s="20">
        <v>22426</v>
      </c>
      <c r="E29" s="20">
        <v>4930</v>
      </c>
      <c r="F29" s="20">
        <v>21888</v>
      </c>
      <c r="G29" s="20">
        <v>10811</v>
      </c>
      <c r="H29" s="19">
        <v>151812</v>
      </c>
      <c r="I29" s="20">
        <v>1628</v>
      </c>
      <c r="J29" s="21">
        <v>153440</v>
      </c>
    </row>
    <row r="30" spans="1:10" x14ac:dyDescent="0.25">
      <c r="A30" s="11" t="s">
        <v>22</v>
      </c>
      <c r="B30" s="20">
        <v>109197</v>
      </c>
      <c r="C30" s="20">
        <v>51255</v>
      </c>
      <c r="D30" s="20">
        <v>15661</v>
      </c>
      <c r="E30" s="20">
        <v>7386</v>
      </c>
      <c r="F30" s="20">
        <v>18532</v>
      </c>
      <c r="G30" s="20">
        <v>9491</v>
      </c>
      <c r="H30" s="19">
        <v>211522</v>
      </c>
      <c r="I30" s="20">
        <v>2005</v>
      </c>
      <c r="J30" s="21">
        <v>213527</v>
      </c>
    </row>
    <row r="31" spans="1:10" x14ac:dyDescent="0.25">
      <c r="A31" s="11" t="s">
        <v>23</v>
      </c>
      <c r="B31" s="20">
        <v>35821</v>
      </c>
      <c r="C31" s="20">
        <v>20346</v>
      </c>
      <c r="D31" s="20">
        <v>8556</v>
      </c>
      <c r="E31" s="20">
        <v>14750</v>
      </c>
      <c r="F31" s="20">
        <v>6996</v>
      </c>
      <c r="G31" s="20">
        <v>3378</v>
      </c>
      <c r="H31" s="19">
        <v>89847</v>
      </c>
      <c r="I31" s="20">
        <v>512</v>
      </c>
      <c r="J31" s="21">
        <v>90359</v>
      </c>
    </row>
    <row r="32" spans="1:10" x14ac:dyDescent="0.25">
      <c r="A32" s="11" t="s">
        <v>24</v>
      </c>
      <c r="B32" s="20">
        <v>14418</v>
      </c>
      <c r="C32" s="20">
        <v>8425</v>
      </c>
      <c r="D32" s="20">
        <v>729</v>
      </c>
      <c r="E32" s="20">
        <v>4383</v>
      </c>
      <c r="F32" s="20">
        <v>287</v>
      </c>
      <c r="G32" s="20">
        <v>502</v>
      </c>
      <c r="H32" s="19">
        <v>28744</v>
      </c>
      <c r="I32" s="20">
        <v>163</v>
      </c>
      <c r="J32" s="21">
        <v>28907</v>
      </c>
    </row>
    <row r="33" spans="1:10" x14ac:dyDescent="0.25">
      <c r="A33" s="11" t="s">
        <v>25</v>
      </c>
      <c r="B33" s="20">
        <v>17103</v>
      </c>
      <c r="C33" s="20">
        <v>13394</v>
      </c>
      <c r="D33" s="20">
        <v>341</v>
      </c>
      <c r="E33" s="20">
        <v>2140</v>
      </c>
      <c r="F33" s="20">
        <v>759</v>
      </c>
      <c r="G33" s="20">
        <v>611</v>
      </c>
      <c r="H33" s="19">
        <v>34348</v>
      </c>
      <c r="I33" s="20">
        <v>17</v>
      </c>
      <c r="J33" s="21">
        <v>34365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0</v>
      </c>
      <c r="E34" s="20">
        <v>0</v>
      </c>
      <c r="F34" s="20">
        <v>4</v>
      </c>
      <c r="G34" s="20">
        <v>2</v>
      </c>
      <c r="H34" s="19">
        <v>8</v>
      </c>
      <c r="I34" s="20">
        <v>0</v>
      </c>
      <c r="J34" s="21">
        <v>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310519</v>
      </c>
      <c r="C36" s="16">
        <f t="shared" ref="C36:J36" si="1">SUM(C25:C34)</f>
        <v>170013</v>
      </c>
      <c r="D36" s="16">
        <f t="shared" si="1"/>
        <v>68850</v>
      </c>
      <c r="E36" s="16">
        <f t="shared" si="1"/>
        <v>37442</v>
      </c>
      <c r="F36" s="16">
        <f t="shared" si="1"/>
        <v>94764</v>
      </c>
      <c r="G36" s="16">
        <f t="shared" si="1"/>
        <v>57310</v>
      </c>
      <c r="H36" s="16">
        <f t="shared" si="1"/>
        <v>738898</v>
      </c>
      <c r="I36" s="16">
        <f t="shared" si="1"/>
        <v>6537</v>
      </c>
      <c r="J36" s="16">
        <f t="shared" si="1"/>
        <v>745435</v>
      </c>
    </row>
    <row r="37" spans="1:10" ht="30" customHeight="1" thickTop="1" thickBot="1" x14ac:dyDescent="0.3">
      <c r="A37" s="7" t="s">
        <v>27</v>
      </c>
      <c r="B37" s="17">
        <f>SUM(B24,B36)</f>
        <v>346398</v>
      </c>
      <c r="C37" s="17">
        <f t="shared" ref="C37:J37" si="2">SUM(C24,C36)</f>
        <v>210078</v>
      </c>
      <c r="D37" s="17">
        <f t="shared" si="2"/>
        <v>87194</v>
      </c>
      <c r="E37" s="17">
        <f t="shared" si="2"/>
        <v>41178</v>
      </c>
      <c r="F37" s="17">
        <f t="shared" si="2"/>
        <v>108448</v>
      </c>
      <c r="G37" s="17">
        <f t="shared" si="2"/>
        <v>74128</v>
      </c>
      <c r="H37" s="17">
        <f t="shared" si="2"/>
        <v>867424</v>
      </c>
      <c r="I37" s="17">
        <f t="shared" si="2"/>
        <v>7705</v>
      </c>
      <c r="J37" s="17">
        <f t="shared" si="2"/>
        <v>875129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50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45</v>
      </c>
      <c r="C9" s="20">
        <v>52</v>
      </c>
      <c r="D9" s="20">
        <v>25</v>
      </c>
      <c r="E9" s="20">
        <v>4</v>
      </c>
      <c r="F9" s="20">
        <v>37</v>
      </c>
      <c r="G9" s="20">
        <v>25</v>
      </c>
      <c r="H9" s="19">
        <v>188</v>
      </c>
      <c r="I9" s="20">
        <v>2</v>
      </c>
      <c r="J9" s="21">
        <v>190</v>
      </c>
    </row>
    <row r="10" spans="1:10" x14ac:dyDescent="0.25">
      <c r="A10" s="11" t="s">
        <v>4</v>
      </c>
      <c r="B10" s="20">
        <v>137</v>
      </c>
      <c r="C10" s="20">
        <v>70</v>
      </c>
      <c r="D10" s="20">
        <v>25</v>
      </c>
      <c r="E10" s="20">
        <v>6</v>
      </c>
      <c r="F10" s="20">
        <v>110</v>
      </c>
      <c r="G10" s="20">
        <v>53</v>
      </c>
      <c r="H10" s="19">
        <v>401</v>
      </c>
      <c r="I10" s="20">
        <v>1</v>
      </c>
      <c r="J10" s="21">
        <v>402</v>
      </c>
    </row>
    <row r="11" spans="1:10" x14ac:dyDescent="0.25">
      <c r="A11" s="11" t="s">
        <v>5</v>
      </c>
      <c r="B11" s="20">
        <v>1495</v>
      </c>
      <c r="C11" s="20">
        <v>2381</v>
      </c>
      <c r="D11" s="20">
        <v>2060</v>
      </c>
      <c r="E11" s="20">
        <v>335</v>
      </c>
      <c r="F11" s="20">
        <v>821</v>
      </c>
      <c r="G11" s="20">
        <v>1223</v>
      </c>
      <c r="H11" s="19">
        <v>8315</v>
      </c>
      <c r="I11" s="20">
        <v>33</v>
      </c>
      <c r="J11" s="21">
        <v>8348</v>
      </c>
    </row>
    <row r="12" spans="1:10" x14ac:dyDescent="0.25">
      <c r="A12" s="11" t="s">
        <v>6</v>
      </c>
      <c r="B12" s="20">
        <v>3652</v>
      </c>
      <c r="C12" s="20">
        <v>7384</v>
      </c>
      <c r="D12" s="20">
        <v>5332</v>
      </c>
      <c r="E12" s="20">
        <v>1129</v>
      </c>
      <c r="F12" s="20">
        <v>3498</v>
      </c>
      <c r="G12" s="20">
        <v>3564</v>
      </c>
      <c r="H12" s="19">
        <v>24559</v>
      </c>
      <c r="I12" s="20">
        <v>123</v>
      </c>
      <c r="J12" s="21">
        <v>24682</v>
      </c>
    </row>
    <row r="13" spans="1:10" x14ac:dyDescent="0.25">
      <c r="A13" s="11" t="s">
        <v>7</v>
      </c>
      <c r="B13" s="20">
        <v>6539</v>
      </c>
      <c r="C13" s="20">
        <v>11134</v>
      </c>
      <c r="D13" s="20">
        <v>6780</v>
      </c>
      <c r="E13" s="20">
        <v>1321</v>
      </c>
      <c r="F13" s="20">
        <v>4682</v>
      </c>
      <c r="G13" s="20">
        <v>7243</v>
      </c>
      <c r="H13" s="19">
        <v>37699</v>
      </c>
      <c r="I13" s="20">
        <v>192</v>
      </c>
      <c r="J13" s="21">
        <v>37891</v>
      </c>
    </row>
    <row r="14" spans="1:10" x14ac:dyDescent="0.25">
      <c r="A14" s="11" t="s">
        <v>8</v>
      </c>
      <c r="B14" s="20">
        <v>8402</v>
      </c>
      <c r="C14" s="20">
        <v>10091</v>
      </c>
      <c r="D14" s="20">
        <v>2748</v>
      </c>
      <c r="E14" s="20">
        <v>514</v>
      </c>
      <c r="F14" s="20">
        <v>2486</v>
      </c>
      <c r="G14" s="20">
        <v>3631</v>
      </c>
      <c r="H14" s="19">
        <v>27872</v>
      </c>
      <c r="I14" s="20">
        <v>372</v>
      </c>
      <c r="J14" s="21">
        <v>28244</v>
      </c>
    </row>
    <row r="15" spans="1:10" x14ac:dyDescent="0.25">
      <c r="A15" s="11" t="s">
        <v>9</v>
      </c>
      <c r="B15" s="20">
        <v>4230</v>
      </c>
      <c r="C15" s="20">
        <v>4340</v>
      </c>
      <c r="D15" s="20">
        <v>660</v>
      </c>
      <c r="E15" s="20">
        <v>10</v>
      </c>
      <c r="F15" s="20">
        <v>1065</v>
      </c>
      <c r="G15" s="20">
        <v>610</v>
      </c>
      <c r="H15" s="19">
        <v>10915</v>
      </c>
      <c r="I15" s="20">
        <v>168</v>
      </c>
      <c r="J15" s="21">
        <v>11083</v>
      </c>
    </row>
    <row r="16" spans="1:10" x14ac:dyDescent="0.25">
      <c r="A16" s="11" t="s">
        <v>10</v>
      </c>
      <c r="B16" s="20">
        <v>4153</v>
      </c>
      <c r="C16" s="20">
        <v>1988</v>
      </c>
      <c r="D16" s="20">
        <v>606</v>
      </c>
      <c r="E16" s="20">
        <v>13</v>
      </c>
      <c r="F16" s="20">
        <v>999</v>
      </c>
      <c r="G16" s="20">
        <v>440</v>
      </c>
      <c r="H16" s="19">
        <v>8199</v>
      </c>
      <c r="I16" s="20">
        <v>105</v>
      </c>
      <c r="J16" s="21">
        <v>8304</v>
      </c>
    </row>
    <row r="17" spans="1:10" x14ac:dyDescent="0.25">
      <c r="A17" s="11" t="s">
        <v>11</v>
      </c>
      <c r="B17" s="20">
        <v>455</v>
      </c>
      <c r="C17" s="20">
        <v>82</v>
      </c>
      <c r="D17" s="20">
        <v>0</v>
      </c>
      <c r="E17" s="20">
        <v>20</v>
      </c>
      <c r="F17" s="20">
        <v>0</v>
      </c>
      <c r="G17" s="20">
        <v>0</v>
      </c>
      <c r="H17" s="19">
        <v>557</v>
      </c>
      <c r="I17" s="20">
        <v>0</v>
      </c>
      <c r="J17" s="21">
        <v>557</v>
      </c>
    </row>
    <row r="18" spans="1:10" x14ac:dyDescent="0.25">
      <c r="A18" s="11" t="s">
        <v>12</v>
      </c>
      <c r="B18" s="20">
        <v>2169</v>
      </c>
      <c r="C18" s="20">
        <v>907</v>
      </c>
      <c r="D18" s="20">
        <v>71</v>
      </c>
      <c r="E18" s="20">
        <v>121</v>
      </c>
      <c r="F18" s="20">
        <v>0</v>
      </c>
      <c r="G18" s="20">
        <v>0</v>
      </c>
      <c r="H18" s="19">
        <v>3268</v>
      </c>
      <c r="I18" s="20">
        <v>44</v>
      </c>
      <c r="J18" s="21">
        <v>3312</v>
      </c>
    </row>
    <row r="19" spans="1:10" x14ac:dyDescent="0.25">
      <c r="A19" s="11" t="s">
        <v>13</v>
      </c>
      <c r="B19" s="20">
        <v>1663</v>
      </c>
      <c r="C19" s="20">
        <v>610</v>
      </c>
      <c r="D19" s="20">
        <v>55</v>
      </c>
      <c r="E19" s="20">
        <v>118</v>
      </c>
      <c r="F19" s="20">
        <v>0</v>
      </c>
      <c r="G19" s="20">
        <v>0</v>
      </c>
      <c r="H19" s="19">
        <v>2446</v>
      </c>
      <c r="I19" s="20">
        <v>76</v>
      </c>
      <c r="J19" s="21">
        <v>2522</v>
      </c>
    </row>
    <row r="20" spans="1:10" x14ac:dyDescent="0.25">
      <c r="A20" s="11" t="s">
        <v>14</v>
      </c>
      <c r="B20" s="20">
        <v>2309</v>
      </c>
      <c r="C20" s="20">
        <v>890</v>
      </c>
      <c r="D20" s="20">
        <v>65</v>
      </c>
      <c r="E20" s="20">
        <v>102</v>
      </c>
      <c r="F20" s="20">
        <v>0</v>
      </c>
      <c r="G20" s="20">
        <v>0</v>
      </c>
      <c r="H20" s="19">
        <v>3366</v>
      </c>
      <c r="I20" s="20">
        <v>75</v>
      </c>
      <c r="J20" s="21">
        <v>3441</v>
      </c>
    </row>
    <row r="21" spans="1:10" x14ac:dyDescent="0.25">
      <c r="A21" s="11" t="s">
        <v>15</v>
      </c>
      <c r="B21" s="20">
        <v>685</v>
      </c>
      <c r="C21" s="20">
        <v>176</v>
      </c>
      <c r="D21" s="20">
        <v>0</v>
      </c>
      <c r="E21" s="20">
        <v>31</v>
      </c>
      <c r="F21" s="20">
        <v>0</v>
      </c>
      <c r="G21" s="20">
        <v>0</v>
      </c>
      <c r="H21" s="19">
        <v>892</v>
      </c>
      <c r="I21" s="20">
        <v>0</v>
      </c>
      <c r="J21" s="21">
        <v>892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5</v>
      </c>
      <c r="G22" s="20">
        <v>5</v>
      </c>
      <c r="H22" s="19">
        <v>10</v>
      </c>
      <c r="I22" s="20">
        <v>0</v>
      </c>
      <c r="J22" s="21">
        <v>10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35934</v>
      </c>
      <c r="C24" s="16">
        <f t="shared" ref="C24:J24" si="0">SUM(C7:C22)</f>
        <v>40105</v>
      </c>
      <c r="D24" s="16">
        <f t="shared" si="0"/>
        <v>18427</v>
      </c>
      <c r="E24" s="16">
        <f t="shared" si="0"/>
        <v>3724</v>
      </c>
      <c r="F24" s="16">
        <f t="shared" si="0"/>
        <v>13703</v>
      </c>
      <c r="G24" s="16">
        <f t="shared" si="0"/>
        <v>16795</v>
      </c>
      <c r="H24" s="16">
        <f t="shared" si="0"/>
        <v>128688</v>
      </c>
      <c r="I24" s="16">
        <f t="shared" si="0"/>
        <v>1191</v>
      </c>
      <c r="J24" s="16">
        <f t="shared" si="0"/>
        <v>129879</v>
      </c>
    </row>
    <row r="25" spans="1:10" x14ac:dyDescent="0.25">
      <c r="A25" s="11" t="s">
        <v>17</v>
      </c>
      <c r="B25" s="20">
        <v>1995</v>
      </c>
      <c r="C25" s="20">
        <v>1648</v>
      </c>
      <c r="D25" s="20">
        <v>482</v>
      </c>
      <c r="E25" s="20">
        <v>165</v>
      </c>
      <c r="F25" s="20">
        <v>2317</v>
      </c>
      <c r="G25" s="20">
        <v>1211</v>
      </c>
      <c r="H25" s="19">
        <v>7818</v>
      </c>
      <c r="I25" s="20">
        <v>85</v>
      </c>
      <c r="J25" s="21">
        <v>7903</v>
      </c>
    </row>
    <row r="26" spans="1:10" x14ac:dyDescent="0.25">
      <c r="A26" s="11" t="s">
        <v>18</v>
      </c>
      <c r="B26" s="20">
        <v>8030</v>
      </c>
      <c r="C26" s="20">
        <v>7374</v>
      </c>
      <c r="D26" s="20">
        <v>1227</v>
      </c>
      <c r="E26" s="20">
        <v>449</v>
      </c>
      <c r="F26" s="20">
        <v>4866</v>
      </c>
      <c r="G26" s="20">
        <v>3303</v>
      </c>
      <c r="H26" s="19">
        <v>25249</v>
      </c>
      <c r="I26" s="20">
        <v>183</v>
      </c>
      <c r="J26" s="21">
        <v>25432</v>
      </c>
    </row>
    <row r="27" spans="1:10" x14ac:dyDescent="0.25">
      <c r="A27" s="11" t="s">
        <v>19</v>
      </c>
      <c r="B27" s="20">
        <v>21718</v>
      </c>
      <c r="C27" s="20">
        <v>17248</v>
      </c>
      <c r="D27" s="20">
        <v>4627</v>
      </c>
      <c r="E27" s="20">
        <v>1178</v>
      </c>
      <c r="F27" s="20">
        <v>17613</v>
      </c>
      <c r="G27" s="20">
        <v>10769</v>
      </c>
      <c r="H27" s="19">
        <v>73153</v>
      </c>
      <c r="I27" s="20">
        <v>690</v>
      </c>
      <c r="J27" s="21">
        <v>73843</v>
      </c>
    </row>
    <row r="28" spans="1:10" x14ac:dyDescent="0.25">
      <c r="A28" s="11" t="s">
        <v>20</v>
      </c>
      <c r="B28" s="20">
        <v>38248</v>
      </c>
      <c r="C28" s="20">
        <v>23012</v>
      </c>
      <c r="D28" s="20">
        <v>15060</v>
      </c>
      <c r="E28" s="20">
        <v>2106</v>
      </c>
      <c r="F28" s="20">
        <v>21438</v>
      </c>
      <c r="G28" s="20">
        <v>17012</v>
      </c>
      <c r="H28" s="19">
        <v>116876</v>
      </c>
      <c r="I28" s="20">
        <v>1268</v>
      </c>
      <c r="J28" s="21">
        <v>118144</v>
      </c>
    </row>
    <row r="29" spans="1:10" x14ac:dyDescent="0.25">
      <c r="A29" s="11" t="s">
        <v>21</v>
      </c>
      <c r="B29" s="20">
        <v>64042</v>
      </c>
      <c r="C29" s="20">
        <v>27770</v>
      </c>
      <c r="D29" s="20">
        <v>22365</v>
      </c>
      <c r="E29" s="20">
        <v>4807</v>
      </c>
      <c r="F29" s="20">
        <v>21860</v>
      </c>
      <c r="G29" s="20">
        <v>10815</v>
      </c>
      <c r="H29" s="19">
        <v>151659</v>
      </c>
      <c r="I29" s="20">
        <v>1602</v>
      </c>
      <c r="J29" s="21">
        <v>153261</v>
      </c>
    </row>
    <row r="30" spans="1:10" x14ac:dyDescent="0.25">
      <c r="A30" s="11" t="s">
        <v>22</v>
      </c>
      <c r="B30" s="20">
        <v>109524</v>
      </c>
      <c r="C30" s="20">
        <v>51274</v>
      </c>
      <c r="D30" s="20">
        <v>15650</v>
      </c>
      <c r="E30" s="20">
        <v>7295</v>
      </c>
      <c r="F30" s="20">
        <v>18525</v>
      </c>
      <c r="G30" s="20">
        <v>9526</v>
      </c>
      <c r="H30" s="19">
        <v>211794</v>
      </c>
      <c r="I30" s="20">
        <v>1992</v>
      </c>
      <c r="J30" s="21">
        <v>213786</v>
      </c>
    </row>
    <row r="31" spans="1:10" x14ac:dyDescent="0.25">
      <c r="A31" s="11" t="s">
        <v>23</v>
      </c>
      <c r="B31" s="20">
        <v>36153</v>
      </c>
      <c r="C31" s="20">
        <v>20562</v>
      </c>
      <c r="D31" s="20">
        <v>8502</v>
      </c>
      <c r="E31" s="20">
        <v>14739</v>
      </c>
      <c r="F31" s="20">
        <v>7139</v>
      </c>
      <c r="G31" s="20">
        <v>3519</v>
      </c>
      <c r="H31" s="19">
        <v>90614</v>
      </c>
      <c r="I31" s="20">
        <v>558</v>
      </c>
      <c r="J31" s="21">
        <v>91172</v>
      </c>
    </row>
    <row r="32" spans="1:10" x14ac:dyDescent="0.25">
      <c r="A32" s="11" t="s">
        <v>24</v>
      </c>
      <c r="B32" s="20">
        <v>13753</v>
      </c>
      <c r="C32" s="20">
        <v>7924</v>
      </c>
      <c r="D32" s="20">
        <v>748</v>
      </c>
      <c r="E32" s="20">
        <v>4780</v>
      </c>
      <c r="F32" s="20">
        <v>286</v>
      </c>
      <c r="G32" s="20">
        <v>523</v>
      </c>
      <c r="H32" s="19">
        <v>28014</v>
      </c>
      <c r="I32" s="20">
        <v>179</v>
      </c>
      <c r="J32" s="21">
        <v>28193</v>
      </c>
    </row>
    <row r="33" spans="1:10" x14ac:dyDescent="0.25">
      <c r="A33" s="11" t="s">
        <v>25</v>
      </c>
      <c r="B33" s="20">
        <v>17084</v>
      </c>
      <c r="C33" s="20">
        <v>13762</v>
      </c>
      <c r="D33" s="20">
        <v>294</v>
      </c>
      <c r="E33" s="20">
        <v>2525</v>
      </c>
      <c r="F33" s="20">
        <v>606</v>
      </c>
      <c r="G33" s="20">
        <v>595</v>
      </c>
      <c r="H33" s="19">
        <v>34866</v>
      </c>
      <c r="I33" s="20">
        <v>62</v>
      </c>
      <c r="J33" s="21">
        <v>34928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5</v>
      </c>
      <c r="G34" s="20">
        <v>1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310548</v>
      </c>
      <c r="C36" s="16">
        <f t="shared" ref="C36:J36" si="1">SUM(C25:C34)</f>
        <v>170574</v>
      </c>
      <c r="D36" s="16">
        <f t="shared" si="1"/>
        <v>68955</v>
      </c>
      <c r="E36" s="16">
        <f t="shared" si="1"/>
        <v>38044</v>
      </c>
      <c r="F36" s="16">
        <f t="shared" si="1"/>
        <v>94655</v>
      </c>
      <c r="G36" s="16">
        <f t="shared" si="1"/>
        <v>57274</v>
      </c>
      <c r="H36" s="16">
        <f t="shared" si="1"/>
        <v>740050</v>
      </c>
      <c r="I36" s="16">
        <f t="shared" si="1"/>
        <v>6619</v>
      </c>
      <c r="J36" s="16">
        <f t="shared" si="1"/>
        <v>746669</v>
      </c>
    </row>
    <row r="37" spans="1:10" ht="30" customHeight="1" thickTop="1" thickBot="1" x14ac:dyDescent="0.3">
      <c r="A37" s="7" t="s">
        <v>27</v>
      </c>
      <c r="B37" s="17">
        <f>SUM(B24,B36)</f>
        <v>346482</v>
      </c>
      <c r="C37" s="17">
        <f t="shared" ref="C37:J37" si="2">SUM(C24,C36)</f>
        <v>210679</v>
      </c>
      <c r="D37" s="17">
        <f t="shared" si="2"/>
        <v>87382</v>
      </c>
      <c r="E37" s="17">
        <f t="shared" si="2"/>
        <v>41768</v>
      </c>
      <c r="F37" s="17">
        <f t="shared" si="2"/>
        <v>108358</v>
      </c>
      <c r="G37" s="17">
        <f t="shared" si="2"/>
        <v>74069</v>
      </c>
      <c r="H37" s="17">
        <f t="shared" si="2"/>
        <v>868738</v>
      </c>
      <c r="I37" s="17">
        <f t="shared" si="2"/>
        <v>7810</v>
      </c>
      <c r="J37" s="17">
        <f t="shared" si="2"/>
        <v>876548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51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47</v>
      </c>
      <c r="C9" s="20">
        <v>50</v>
      </c>
      <c r="D9" s="20">
        <v>26</v>
      </c>
      <c r="E9" s="20">
        <v>4</v>
      </c>
      <c r="F9" s="20">
        <v>41</v>
      </c>
      <c r="G9" s="20">
        <v>24</v>
      </c>
      <c r="H9" s="19">
        <v>192</v>
      </c>
      <c r="I9" s="20">
        <v>1</v>
      </c>
      <c r="J9" s="21">
        <v>193</v>
      </c>
    </row>
    <row r="10" spans="1:10" x14ac:dyDescent="0.25">
      <c r="A10" s="11" t="s">
        <v>4</v>
      </c>
      <c r="B10" s="20">
        <v>133</v>
      </c>
      <c r="C10" s="20">
        <v>67</v>
      </c>
      <c r="D10" s="20">
        <v>25</v>
      </c>
      <c r="E10" s="20">
        <v>6</v>
      </c>
      <c r="F10" s="20">
        <v>113</v>
      </c>
      <c r="G10" s="20">
        <v>53</v>
      </c>
      <c r="H10" s="19">
        <v>397</v>
      </c>
      <c r="I10" s="20">
        <v>1</v>
      </c>
      <c r="J10" s="21">
        <v>398</v>
      </c>
    </row>
    <row r="11" spans="1:10" x14ac:dyDescent="0.25">
      <c r="A11" s="11" t="s">
        <v>5</v>
      </c>
      <c r="B11" s="20">
        <v>1487</v>
      </c>
      <c r="C11" s="20">
        <v>2372</v>
      </c>
      <c r="D11" s="20">
        <v>2069</v>
      </c>
      <c r="E11" s="20">
        <v>329</v>
      </c>
      <c r="F11" s="20">
        <v>882</v>
      </c>
      <c r="G11" s="20">
        <v>1197</v>
      </c>
      <c r="H11" s="19">
        <v>8336</v>
      </c>
      <c r="I11" s="20">
        <v>44</v>
      </c>
      <c r="J11" s="21">
        <v>8380</v>
      </c>
    </row>
    <row r="12" spans="1:10" x14ac:dyDescent="0.25">
      <c r="A12" s="11" t="s">
        <v>6</v>
      </c>
      <c r="B12" s="20">
        <v>3672</v>
      </c>
      <c r="C12" s="20">
        <v>7313</v>
      </c>
      <c r="D12" s="20">
        <v>5348</v>
      </c>
      <c r="E12" s="20">
        <v>1124</v>
      </c>
      <c r="F12" s="20">
        <v>3472</v>
      </c>
      <c r="G12" s="20">
        <v>3528</v>
      </c>
      <c r="H12" s="19">
        <v>24457</v>
      </c>
      <c r="I12" s="20">
        <v>134</v>
      </c>
      <c r="J12" s="21">
        <v>24591</v>
      </c>
    </row>
    <row r="13" spans="1:10" x14ac:dyDescent="0.25">
      <c r="A13" s="11" t="s">
        <v>7</v>
      </c>
      <c r="B13" s="20">
        <v>6472</v>
      </c>
      <c r="C13" s="20">
        <v>11209</v>
      </c>
      <c r="D13" s="20">
        <v>6800</v>
      </c>
      <c r="E13" s="20">
        <v>1324</v>
      </c>
      <c r="F13" s="20">
        <v>4682</v>
      </c>
      <c r="G13" s="20">
        <v>7220</v>
      </c>
      <c r="H13" s="19">
        <v>37707</v>
      </c>
      <c r="I13" s="20">
        <v>217</v>
      </c>
      <c r="J13" s="21">
        <v>37924</v>
      </c>
    </row>
    <row r="14" spans="1:10" x14ac:dyDescent="0.25">
      <c r="A14" s="11" t="s">
        <v>8</v>
      </c>
      <c r="B14" s="20">
        <v>8460</v>
      </c>
      <c r="C14" s="20">
        <v>10238</v>
      </c>
      <c r="D14" s="20">
        <v>2780</v>
      </c>
      <c r="E14" s="20">
        <v>527</v>
      </c>
      <c r="F14" s="20">
        <v>2496</v>
      </c>
      <c r="G14" s="20">
        <v>3633</v>
      </c>
      <c r="H14" s="19">
        <v>28134</v>
      </c>
      <c r="I14" s="20">
        <v>339</v>
      </c>
      <c r="J14" s="21">
        <v>28473</v>
      </c>
    </row>
    <row r="15" spans="1:10" x14ac:dyDescent="0.25">
      <c r="A15" s="11" t="s">
        <v>9</v>
      </c>
      <c r="B15" s="20">
        <v>4215</v>
      </c>
      <c r="C15" s="20">
        <v>4271</v>
      </c>
      <c r="D15" s="20">
        <v>671</v>
      </c>
      <c r="E15" s="20">
        <v>12</v>
      </c>
      <c r="F15" s="20">
        <v>1050</v>
      </c>
      <c r="G15" s="20">
        <v>610</v>
      </c>
      <c r="H15" s="19">
        <v>10829</v>
      </c>
      <c r="I15" s="20">
        <v>150</v>
      </c>
      <c r="J15" s="21">
        <v>10979</v>
      </c>
    </row>
    <row r="16" spans="1:10" x14ac:dyDescent="0.25">
      <c r="A16" s="11" t="s">
        <v>10</v>
      </c>
      <c r="B16" s="20">
        <v>4216</v>
      </c>
      <c r="C16" s="20">
        <v>2071</v>
      </c>
      <c r="D16" s="20">
        <v>647</v>
      </c>
      <c r="E16" s="20">
        <v>16</v>
      </c>
      <c r="F16" s="20">
        <v>1018</v>
      </c>
      <c r="G16" s="20">
        <v>447</v>
      </c>
      <c r="H16" s="19">
        <v>8415</v>
      </c>
      <c r="I16" s="20">
        <v>144</v>
      </c>
      <c r="J16" s="21">
        <v>8559</v>
      </c>
    </row>
    <row r="17" spans="1:10" x14ac:dyDescent="0.25">
      <c r="A17" s="11" t="s">
        <v>11</v>
      </c>
      <c r="B17" s="20">
        <v>458</v>
      </c>
      <c r="C17" s="20">
        <v>87</v>
      </c>
      <c r="D17" s="20">
        <v>0</v>
      </c>
      <c r="E17" s="20">
        <v>19</v>
      </c>
      <c r="F17" s="20">
        <v>0</v>
      </c>
      <c r="G17" s="20">
        <v>0</v>
      </c>
      <c r="H17" s="19">
        <v>564</v>
      </c>
      <c r="I17" s="20">
        <v>0</v>
      </c>
      <c r="J17" s="21">
        <v>564</v>
      </c>
    </row>
    <row r="18" spans="1:10" x14ac:dyDescent="0.25">
      <c r="A18" s="11" t="s">
        <v>12</v>
      </c>
      <c r="B18" s="20">
        <v>2159</v>
      </c>
      <c r="C18" s="20">
        <v>887</v>
      </c>
      <c r="D18" s="20">
        <v>71</v>
      </c>
      <c r="E18" s="20">
        <v>119</v>
      </c>
      <c r="F18" s="20">
        <v>0</v>
      </c>
      <c r="G18" s="20">
        <v>0</v>
      </c>
      <c r="H18" s="19">
        <v>3236</v>
      </c>
      <c r="I18" s="20">
        <v>44</v>
      </c>
      <c r="J18" s="21">
        <v>3280</v>
      </c>
    </row>
    <row r="19" spans="1:10" x14ac:dyDescent="0.25">
      <c r="A19" s="11" t="s">
        <v>13</v>
      </c>
      <c r="B19" s="20">
        <v>1650</v>
      </c>
      <c r="C19" s="20">
        <v>621</v>
      </c>
      <c r="D19" s="20">
        <v>55</v>
      </c>
      <c r="E19" s="20">
        <v>117</v>
      </c>
      <c r="F19" s="20">
        <v>0</v>
      </c>
      <c r="G19" s="20">
        <v>0</v>
      </c>
      <c r="H19" s="19">
        <v>2443</v>
      </c>
      <c r="I19" s="20">
        <v>75</v>
      </c>
      <c r="J19" s="21">
        <v>2518</v>
      </c>
    </row>
    <row r="20" spans="1:10" x14ac:dyDescent="0.25">
      <c r="A20" s="11" t="s">
        <v>14</v>
      </c>
      <c r="B20" s="20">
        <v>2308</v>
      </c>
      <c r="C20" s="20">
        <v>879</v>
      </c>
      <c r="D20" s="20">
        <v>65</v>
      </c>
      <c r="E20" s="20">
        <v>102</v>
      </c>
      <c r="F20" s="20">
        <v>0</v>
      </c>
      <c r="G20" s="20">
        <v>0</v>
      </c>
      <c r="H20" s="19">
        <v>3354</v>
      </c>
      <c r="I20" s="20">
        <v>77</v>
      </c>
      <c r="J20" s="21">
        <v>3431</v>
      </c>
    </row>
    <row r="21" spans="1:10" x14ac:dyDescent="0.25">
      <c r="A21" s="11" t="s">
        <v>15</v>
      </c>
      <c r="B21" s="20">
        <v>697</v>
      </c>
      <c r="C21" s="20">
        <v>188</v>
      </c>
      <c r="D21" s="20">
        <v>0</v>
      </c>
      <c r="E21" s="20">
        <v>31</v>
      </c>
      <c r="F21" s="20">
        <v>0</v>
      </c>
      <c r="G21" s="20">
        <v>0</v>
      </c>
      <c r="H21" s="19">
        <v>916</v>
      </c>
      <c r="I21" s="20">
        <v>0</v>
      </c>
      <c r="J21" s="21">
        <v>916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6</v>
      </c>
      <c r="G22" s="20">
        <v>4</v>
      </c>
      <c r="H22" s="19">
        <v>10</v>
      </c>
      <c r="I22" s="20">
        <v>0</v>
      </c>
      <c r="J22" s="21">
        <v>10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35974</v>
      </c>
      <c r="C24" s="16">
        <f t="shared" ref="C24:J24" si="0">SUM(C7:C22)</f>
        <v>40253</v>
      </c>
      <c r="D24" s="16">
        <f t="shared" si="0"/>
        <v>18557</v>
      </c>
      <c r="E24" s="16">
        <f t="shared" si="0"/>
        <v>3730</v>
      </c>
      <c r="F24" s="16">
        <f t="shared" si="0"/>
        <v>13761</v>
      </c>
      <c r="G24" s="16">
        <f t="shared" si="0"/>
        <v>16717</v>
      </c>
      <c r="H24" s="16">
        <f t="shared" si="0"/>
        <v>128992</v>
      </c>
      <c r="I24" s="16">
        <f t="shared" si="0"/>
        <v>1226</v>
      </c>
      <c r="J24" s="16">
        <f t="shared" si="0"/>
        <v>130218</v>
      </c>
    </row>
    <row r="25" spans="1:10" x14ac:dyDescent="0.25">
      <c r="A25" s="11" t="s">
        <v>17</v>
      </c>
      <c r="B25" s="20">
        <v>1994</v>
      </c>
      <c r="C25" s="20">
        <v>1653</v>
      </c>
      <c r="D25" s="20">
        <v>510</v>
      </c>
      <c r="E25" s="20">
        <v>163</v>
      </c>
      <c r="F25" s="20">
        <v>2317</v>
      </c>
      <c r="G25" s="20">
        <v>1229</v>
      </c>
      <c r="H25" s="19">
        <v>7866</v>
      </c>
      <c r="I25" s="20">
        <v>85</v>
      </c>
      <c r="J25" s="21">
        <v>7951</v>
      </c>
    </row>
    <row r="26" spans="1:10" x14ac:dyDescent="0.25">
      <c r="A26" s="11" t="s">
        <v>18</v>
      </c>
      <c r="B26" s="20">
        <v>8030</v>
      </c>
      <c r="C26" s="20">
        <v>7388</v>
      </c>
      <c r="D26" s="20">
        <v>1272</v>
      </c>
      <c r="E26" s="20">
        <v>453</v>
      </c>
      <c r="F26" s="20">
        <v>4892</v>
      </c>
      <c r="G26" s="20">
        <v>3337</v>
      </c>
      <c r="H26" s="19">
        <v>25372</v>
      </c>
      <c r="I26" s="20">
        <v>188</v>
      </c>
      <c r="J26" s="21">
        <v>25560</v>
      </c>
    </row>
    <row r="27" spans="1:10" x14ac:dyDescent="0.25">
      <c r="A27" s="11" t="s">
        <v>19</v>
      </c>
      <c r="B27" s="20">
        <v>21736</v>
      </c>
      <c r="C27" s="20">
        <v>17313</v>
      </c>
      <c r="D27" s="20">
        <v>4579</v>
      </c>
      <c r="E27" s="20">
        <v>1182</v>
      </c>
      <c r="F27" s="20">
        <v>17603</v>
      </c>
      <c r="G27" s="20">
        <v>10896</v>
      </c>
      <c r="H27" s="19">
        <v>73309</v>
      </c>
      <c r="I27" s="20">
        <v>702</v>
      </c>
      <c r="J27" s="21">
        <v>74011</v>
      </c>
    </row>
    <row r="28" spans="1:10" x14ac:dyDescent="0.25">
      <c r="A28" s="11" t="s">
        <v>20</v>
      </c>
      <c r="B28" s="20">
        <v>38110</v>
      </c>
      <c r="C28" s="20">
        <v>22980</v>
      </c>
      <c r="D28" s="20">
        <v>15177</v>
      </c>
      <c r="E28" s="20">
        <v>2136</v>
      </c>
      <c r="F28" s="20">
        <v>21438</v>
      </c>
      <c r="G28" s="20">
        <v>16934</v>
      </c>
      <c r="H28" s="19">
        <v>116775</v>
      </c>
      <c r="I28" s="20">
        <v>1292</v>
      </c>
      <c r="J28" s="21">
        <v>118067</v>
      </c>
    </row>
    <row r="29" spans="1:10" x14ac:dyDescent="0.25">
      <c r="A29" s="11" t="s">
        <v>21</v>
      </c>
      <c r="B29" s="20">
        <v>64070</v>
      </c>
      <c r="C29" s="20">
        <v>28151</v>
      </c>
      <c r="D29" s="20">
        <v>22322</v>
      </c>
      <c r="E29" s="20">
        <v>4876</v>
      </c>
      <c r="F29" s="20">
        <v>21875</v>
      </c>
      <c r="G29" s="20">
        <v>10702</v>
      </c>
      <c r="H29" s="19">
        <v>151996</v>
      </c>
      <c r="I29" s="20">
        <v>1530</v>
      </c>
      <c r="J29" s="21">
        <v>153526</v>
      </c>
    </row>
    <row r="30" spans="1:10" x14ac:dyDescent="0.25">
      <c r="A30" s="11" t="s">
        <v>22</v>
      </c>
      <c r="B30" s="20">
        <v>110083</v>
      </c>
      <c r="C30" s="20">
        <v>50995</v>
      </c>
      <c r="D30" s="20">
        <v>15654</v>
      </c>
      <c r="E30" s="20">
        <v>7224</v>
      </c>
      <c r="F30" s="20">
        <v>18577</v>
      </c>
      <c r="G30" s="20">
        <v>9529</v>
      </c>
      <c r="H30" s="19">
        <v>212062</v>
      </c>
      <c r="I30" s="20">
        <v>1975</v>
      </c>
      <c r="J30" s="21">
        <v>214037</v>
      </c>
    </row>
    <row r="31" spans="1:10" x14ac:dyDescent="0.25">
      <c r="A31" s="11" t="s">
        <v>23</v>
      </c>
      <c r="B31" s="20">
        <v>36051</v>
      </c>
      <c r="C31" s="20">
        <v>20181</v>
      </c>
      <c r="D31" s="20">
        <v>8476</v>
      </c>
      <c r="E31" s="20">
        <v>14772</v>
      </c>
      <c r="F31" s="20">
        <v>7199</v>
      </c>
      <c r="G31" s="20">
        <v>3539</v>
      </c>
      <c r="H31" s="19">
        <v>90218</v>
      </c>
      <c r="I31" s="20">
        <v>553</v>
      </c>
      <c r="J31" s="21">
        <v>90771</v>
      </c>
    </row>
    <row r="32" spans="1:10" x14ac:dyDescent="0.25">
      <c r="A32" s="11" t="s">
        <v>24</v>
      </c>
      <c r="B32" s="20">
        <v>13606</v>
      </c>
      <c r="C32" s="20">
        <v>8132</v>
      </c>
      <c r="D32" s="20">
        <v>741</v>
      </c>
      <c r="E32" s="20">
        <v>4780</v>
      </c>
      <c r="F32" s="20">
        <v>285</v>
      </c>
      <c r="G32" s="20">
        <v>523</v>
      </c>
      <c r="H32" s="19">
        <v>28067</v>
      </c>
      <c r="I32" s="20">
        <v>195</v>
      </c>
      <c r="J32" s="21">
        <v>28262</v>
      </c>
    </row>
    <row r="33" spans="1:10" x14ac:dyDescent="0.25">
      <c r="A33" s="11" t="s">
        <v>25</v>
      </c>
      <c r="B33" s="20">
        <v>17430</v>
      </c>
      <c r="C33" s="20">
        <v>14004</v>
      </c>
      <c r="D33" s="20">
        <v>314</v>
      </c>
      <c r="E33" s="20">
        <v>2577</v>
      </c>
      <c r="F33" s="20">
        <v>496</v>
      </c>
      <c r="G33" s="20">
        <v>601</v>
      </c>
      <c r="H33" s="19">
        <v>35422</v>
      </c>
      <c r="I33" s="20">
        <v>69</v>
      </c>
      <c r="J33" s="21">
        <v>35491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2</v>
      </c>
      <c r="E34" s="20">
        <v>0</v>
      </c>
      <c r="F34" s="20">
        <v>3</v>
      </c>
      <c r="G34" s="20">
        <v>1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311111</v>
      </c>
      <c r="C36" s="16">
        <f t="shared" ref="C36:J36" si="1">SUM(C25:C34)</f>
        <v>170797</v>
      </c>
      <c r="D36" s="16">
        <f t="shared" si="1"/>
        <v>69047</v>
      </c>
      <c r="E36" s="16">
        <f t="shared" si="1"/>
        <v>38163</v>
      </c>
      <c r="F36" s="16">
        <f t="shared" si="1"/>
        <v>94685</v>
      </c>
      <c r="G36" s="16">
        <f t="shared" si="1"/>
        <v>57291</v>
      </c>
      <c r="H36" s="16">
        <f t="shared" si="1"/>
        <v>741094</v>
      </c>
      <c r="I36" s="16">
        <f t="shared" si="1"/>
        <v>6589</v>
      </c>
      <c r="J36" s="16">
        <f t="shared" si="1"/>
        <v>747683</v>
      </c>
    </row>
    <row r="37" spans="1:10" ht="30" customHeight="1" thickTop="1" thickBot="1" x14ac:dyDescent="0.3">
      <c r="A37" s="7" t="s">
        <v>27</v>
      </c>
      <c r="B37" s="17">
        <f>SUM(B24,B36)</f>
        <v>347085</v>
      </c>
      <c r="C37" s="17">
        <f t="shared" ref="C37:J37" si="2">SUM(C24,C36)</f>
        <v>211050</v>
      </c>
      <c r="D37" s="17">
        <f t="shared" si="2"/>
        <v>87604</v>
      </c>
      <c r="E37" s="17">
        <f t="shared" si="2"/>
        <v>41893</v>
      </c>
      <c r="F37" s="17">
        <f t="shared" si="2"/>
        <v>108446</v>
      </c>
      <c r="G37" s="17">
        <f t="shared" si="2"/>
        <v>74008</v>
      </c>
      <c r="H37" s="17">
        <f t="shared" si="2"/>
        <v>870086</v>
      </c>
      <c r="I37" s="17">
        <f t="shared" si="2"/>
        <v>7815</v>
      </c>
      <c r="J37" s="17">
        <f t="shared" si="2"/>
        <v>877901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47</v>
      </c>
      <c r="C9" s="20">
        <v>52</v>
      </c>
      <c r="D9" s="20">
        <v>26</v>
      </c>
      <c r="E9" s="20">
        <v>4</v>
      </c>
      <c r="F9" s="20">
        <v>40</v>
      </c>
      <c r="G9" s="20">
        <v>23</v>
      </c>
      <c r="H9" s="19">
        <v>192</v>
      </c>
      <c r="I9" s="20">
        <v>1</v>
      </c>
      <c r="J9" s="21">
        <v>193</v>
      </c>
    </row>
    <row r="10" spans="1:10" x14ac:dyDescent="0.25">
      <c r="A10" s="11" t="s">
        <v>4</v>
      </c>
      <c r="B10" s="20">
        <v>134</v>
      </c>
      <c r="C10" s="20">
        <v>63</v>
      </c>
      <c r="D10" s="20">
        <v>25</v>
      </c>
      <c r="E10" s="20">
        <v>6</v>
      </c>
      <c r="F10" s="20">
        <v>113</v>
      </c>
      <c r="G10" s="20">
        <v>52</v>
      </c>
      <c r="H10" s="19">
        <v>393</v>
      </c>
      <c r="I10" s="20">
        <v>1</v>
      </c>
      <c r="J10" s="21">
        <v>394</v>
      </c>
    </row>
    <row r="11" spans="1:10" x14ac:dyDescent="0.25">
      <c r="A11" s="11" t="s">
        <v>5</v>
      </c>
      <c r="B11" s="20">
        <v>1478</v>
      </c>
      <c r="C11" s="20">
        <v>2351</v>
      </c>
      <c r="D11" s="20">
        <v>2148</v>
      </c>
      <c r="E11" s="20">
        <v>336</v>
      </c>
      <c r="F11" s="20">
        <v>876</v>
      </c>
      <c r="G11" s="20">
        <v>1195</v>
      </c>
      <c r="H11" s="19">
        <v>8384</v>
      </c>
      <c r="I11" s="20">
        <v>49</v>
      </c>
      <c r="J11" s="21">
        <v>8433</v>
      </c>
    </row>
    <row r="12" spans="1:10" x14ac:dyDescent="0.25">
      <c r="A12" s="11" t="s">
        <v>6</v>
      </c>
      <c r="B12" s="20">
        <v>3652</v>
      </c>
      <c r="C12" s="20">
        <v>7245</v>
      </c>
      <c r="D12" s="20">
        <v>5438</v>
      </c>
      <c r="E12" s="20">
        <v>1118</v>
      </c>
      <c r="F12" s="20">
        <v>3516</v>
      </c>
      <c r="G12" s="20">
        <v>3514</v>
      </c>
      <c r="H12" s="19">
        <v>24483</v>
      </c>
      <c r="I12" s="20">
        <v>129</v>
      </c>
      <c r="J12" s="21">
        <v>24612</v>
      </c>
    </row>
    <row r="13" spans="1:10" x14ac:dyDescent="0.25">
      <c r="A13" s="11" t="s">
        <v>7</v>
      </c>
      <c r="B13" s="20">
        <v>6473</v>
      </c>
      <c r="C13" s="20">
        <v>11542</v>
      </c>
      <c r="D13" s="20">
        <v>6776</v>
      </c>
      <c r="E13" s="20">
        <v>1318</v>
      </c>
      <c r="F13" s="20">
        <v>4633</v>
      </c>
      <c r="G13" s="20">
        <v>7208</v>
      </c>
      <c r="H13" s="19">
        <v>37950</v>
      </c>
      <c r="I13" s="20">
        <v>217</v>
      </c>
      <c r="J13" s="21">
        <v>38167</v>
      </c>
    </row>
    <row r="14" spans="1:10" x14ac:dyDescent="0.25">
      <c r="A14" s="11" t="s">
        <v>8</v>
      </c>
      <c r="B14" s="20">
        <v>8457</v>
      </c>
      <c r="C14" s="20">
        <v>9900</v>
      </c>
      <c r="D14" s="20">
        <v>2792</v>
      </c>
      <c r="E14" s="20">
        <v>538</v>
      </c>
      <c r="F14" s="20">
        <v>2499</v>
      </c>
      <c r="G14" s="20">
        <v>3653</v>
      </c>
      <c r="H14" s="19">
        <v>27839</v>
      </c>
      <c r="I14" s="20">
        <v>360</v>
      </c>
      <c r="J14" s="21">
        <v>28199</v>
      </c>
    </row>
    <row r="15" spans="1:10" x14ac:dyDescent="0.25">
      <c r="A15" s="11" t="s">
        <v>9</v>
      </c>
      <c r="B15" s="20">
        <v>4284</v>
      </c>
      <c r="C15" s="20">
        <v>4283</v>
      </c>
      <c r="D15" s="20">
        <v>684</v>
      </c>
      <c r="E15" s="20">
        <v>13</v>
      </c>
      <c r="F15" s="20">
        <v>1019</v>
      </c>
      <c r="G15" s="20">
        <v>609</v>
      </c>
      <c r="H15" s="19">
        <v>10892</v>
      </c>
      <c r="I15" s="20">
        <v>127</v>
      </c>
      <c r="J15" s="21">
        <v>11019</v>
      </c>
    </row>
    <row r="16" spans="1:10" x14ac:dyDescent="0.25">
      <c r="A16" s="11" t="s">
        <v>10</v>
      </c>
      <c r="B16" s="20">
        <v>4653</v>
      </c>
      <c r="C16" s="20">
        <v>2065</v>
      </c>
      <c r="D16" s="20">
        <v>646</v>
      </c>
      <c r="E16" s="20">
        <v>21</v>
      </c>
      <c r="F16" s="20">
        <v>1016</v>
      </c>
      <c r="G16" s="20">
        <v>447</v>
      </c>
      <c r="H16" s="19">
        <v>8848</v>
      </c>
      <c r="I16" s="20">
        <v>146</v>
      </c>
      <c r="J16" s="21">
        <v>8994</v>
      </c>
    </row>
    <row r="17" spans="1:10" x14ac:dyDescent="0.25">
      <c r="A17" s="11" t="s">
        <v>11</v>
      </c>
      <c r="B17" s="20">
        <v>456</v>
      </c>
      <c r="C17" s="20">
        <v>87</v>
      </c>
      <c r="D17" s="20">
        <v>0</v>
      </c>
      <c r="E17" s="20">
        <v>19</v>
      </c>
      <c r="F17" s="20">
        <v>0</v>
      </c>
      <c r="G17" s="20">
        <v>0</v>
      </c>
      <c r="H17" s="19">
        <v>562</v>
      </c>
      <c r="I17" s="20">
        <v>0</v>
      </c>
      <c r="J17" s="21">
        <v>562</v>
      </c>
    </row>
    <row r="18" spans="1:10" x14ac:dyDescent="0.25">
      <c r="A18" s="11" t="s">
        <v>12</v>
      </c>
      <c r="B18" s="20">
        <v>2163</v>
      </c>
      <c r="C18" s="20">
        <v>888</v>
      </c>
      <c r="D18" s="20">
        <v>72</v>
      </c>
      <c r="E18" s="20">
        <v>120</v>
      </c>
      <c r="F18" s="20">
        <v>0</v>
      </c>
      <c r="G18" s="20">
        <v>0</v>
      </c>
      <c r="H18" s="19">
        <v>3243</v>
      </c>
      <c r="I18" s="20">
        <v>44</v>
      </c>
      <c r="J18" s="21">
        <v>3287</v>
      </c>
    </row>
    <row r="19" spans="1:10" x14ac:dyDescent="0.25">
      <c r="A19" s="11" t="s">
        <v>13</v>
      </c>
      <c r="B19" s="20">
        <v>1644</v>
      </c>
      <c r="C19" s="20">
        <v>624</v>
      </c>
      <c r="D19" s="20">
        <v>53</v>
      </c>
      <c r="E19" s="20">
        <v>116</v>
      </c>
      <c r="F19" s="20">
        <v>0</v>
      </c>
      <c r="G19" s="20">
        <v>0</v>
      </c>
      <c r="H19" s="19">
        <v>2437</v>
      </c>
      <c r="I19" s="20">
        <v>76</v>
      </c>
      <c r="J19" s="21">
        <v>2513</v>
      </c>
    </row>
    <row r="20" spans="1:10" x14ac:dyDescent="0.25">
      <c r="A20" s="11" t="s">
        <v>14</v>
      </c>
      <c r="B20" s="20">
        <v>2314</v>
      </c>
      <c r="C20" s="20">
        <v>871</v>
      </c>
      <c r="D20" s="20">
        <v>69</v>
      </c>
      <c r="E20" s="20">
        <v>101</v>
      </c>
      <c r="F20" s="20">
        <v>0</v>
      </c>
      <c r="G20" s="20">
        <v>0</v>
      </c>
      <c r="H20" s="19">
        <v>3355</v>
      </c>
      <c r="I20" s="20">
        <v>75</v>
      </c>
      <c r="J20" s="21">
        <v>3430</v>
      </c>
    </row>
    <row r="21" spans="1:10" x14ac:dyDescent="0.25">
      <c r="A21" s="11" t="s">
        <v>15</v>
      </c>
      <c r="B21" s="20">
        <v>699</v>
      </c>
      <c r="C21" s="20">
        <v>193</v>
      </c>
      <c r="D21" s="20">
        <v>0</v>
      </c>
      <c r="E21" s="20">
        <v>31</v>
      </c>
      <c r="F21" s="20">
        <v>0</v>
      </c>
      <c r="G21" s="20">
        <v>0</v>
      </c>
      <c r="H21" s="19">
        <v>923</v>
      </c>
      <c r="I21" s="20">
        <v>0</v>
      </c>
      <c r="J21" s="21">
        <v>923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0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36454</v>
      </c>
      <c r="C24" s="16">
        <f t="shared" ref="C24:J24" si="0">SUM(C7:C22)</f>
        <v>40164</v>
      </c>
      <c r="D24" s="16">
        <f t="shared" si="0"/>
        <v>18729</v>
      </c>
      <c r="E24" s="16">
        <f t="shared" si="0"/>
        <v>3741</v>
      </c>
      <c r="F24" s="16">
        <f t="shared" si="0"/>
        <v>13715</v>
      </c>
      <c r="G24" s="16">
        <f t="shared" si="0"/>
        <v>16702</v>
      </c>
      <c r="H24" s="16">
        <f t="shared" si="0"/>
        <v>129505</v>
      </c>
      <c r="I24" s="16">
        <f t="shared" si="0"/>
        <v>1225</v>
      </c>
      <c r="J24" s="16">
        <f t="shared" si="0"/>
        <v>130730</v>
      </c>
    </row>
    <row r="25" spans="1:10" x14ac:dyDescent="0.25">
      <c r="A25" s="11" t="s">
        <v>17</v>
      </c>
      <c r="B25" s="20">
        <v>1986</v>
      </c>
      <c r="C25" s="20">
        <v>1659</v>
      </c>
      <c r="D25" s="20">
        <v>536</v>
      </c>
      <c r="E25" s="20">
        <v>163</v>
      </c>
      <c r="F25" s="20">
        <v>2307</v>
      </c>
      <c r="G25" s="20">
        <v>1214</v>
      </c>
      <c r="H25" s="19">
        <v>7865</v>
      </c>
      <c r="I25" s="20">
        <v>82</v>
      </c>
      <c r="J25" s="21">
        <v>7947</v>
      </c>
    </row>
    <row r="26" spans="1:10" x14ac:dyDescent="0.25">
      <c r="A26" s="11" t="s">
        <v>18</v>
      </c>
      <c r="B26" s="20">
        <v>8021</v>
      </c>
      <c r="C26" s="20">
        <v>7410</v>
      </c>
      <c r="D26" s="20">
        <v>1304</v>
      </c>
      <c r="E26" s="20">
        <v>457</v>
      </c>
      <c r="F26" s="20">
        <v>4892</v>
      </c>
      <c r="G26" s="20">
        <v>3306</v>
      </c>
      <c r="H26" s="19">
        <v>25390</v>
      </c>
      <c r="I26" s="20">
        <v>183</v>
      </c>
      <c r="J26" s="21">
        <v>25573</v>
      </c>
    </row>
    <row r="27" spans="1:10" x14ac:dyDescent="0.25">
      <c r="A27" s="11" t="s">
        <v>19</v>
      </c>
      <c r="B27" s="20">
        <v>21753</v>
      </c>
      <c r="C27" s="20">
        <v>17378</v>
      </c>
      <c r="D27" s="20">
        <v>4557</v>
      </c>
      <c r="E27" s="20">
        <v>1184</v>
      </c>
      <c r="F27" s="20">
        <v>17613</v>
      </c>
      <c r="G27" s="20">
        <v>10799</v>
      </c>
      <c r="H27" s="19">
        <v>73284</v>
      </c>
      <c r="I27" s="20">
        <v>695</v>
      </c>
      <c r="J27" s="21">
        <v>73979</v>
      </c>
    </row>
    <row r="28" spans="1:10" x14ac:dyDescent="0.25">
      <c r="A28" s="11" t="s">
        <v>20</v>
      </c>
      <c r="B28" s="20">
        <v>37393</v>
      </c>
      <c r="C28" s="20">
        <v>22997</v>
      </c>
      <c r="D28" s="20">
        <v>15313</v>
      </c>
      <c r="E28" s="20">
        <v>2163</v>
      </c>
      <c r="F28" s="20">
        <v>21343</v>
      </c>
      <c r="G28" s="20">
        <v>16834</v>
      </c>
      <c r="H28" s="19">
        <v>116043</v>
      </c>
      <c r="I28" s="20">
        <v>1287</v>
      </c>
      <c r="J28" s="21">
        <v>117330</v>
      </c>
    </row>
    <row r="29" spans="1:10" x14ac:dyDescent="0.25">
      <c r="A29" s="11" t="s">
        <v>21</v>
      </c>
      <c r="B29" s="20">
        <v>64057</v>
      </c>
      <c r="C29" s="20">
        <v>28313</v>
      </c>
      <c r="D29" s="20">
        <v>22343</v>
      </c>
      <c r="E29" s="20">
        <v>4738</v>
      </c>
      <c r="F29" s="20">
        <v>21855</v>
      </c>
      <c r="G29" s="20">
        <v>10718</v>
      </c>
      <c r="H29" s="19">
        <v>152024</v>
      </c>
      <c r="I29" s="20">
        <v>1528</v>
      </c>
      <c r="J29" s="21">
        <v>153552</v>
      </c>
    </row>
    <row r="30" spans="1:10" x14ac:dyDescent="0.25">
      <c r="A30" s="11" t="s">
        <v>22</v>
      </c>
      <c r="B30" s="20">
        <v>110994</v>
      </c>
      <c r="C30" s="20">
        <v>51193</v>
      </c>
      <c r="D30" s="20">
        <v>15641</v>
      </c>
      <c r="E30" s="20">
        <v>7083</v>
      </c>
      <c r="F30" s="20">
        <v>18692</v>
      </c>
      <c r="G30" s="20">
        <v>9636</v>
      </c>
      <c r="H30" s="19">
        <v>213239</v>
      </c>
      <c r="I30" s="20">
        <v>2020</v>
      </c>
      <c r="J30" s="21">
        <v>215259</v>
      </c>
    </row>
    <row r="31" spans="1:10" x14ac:dyDescent="0.25">
      <c r="A31" s="11" t="s">
        <v>23</v>
      </c>
      <c r="B31" s="20">
        <v>35967</v>
      </c>
      <c r="C31" s="20">
        <v>20074</v>
      </c>
      <c r="D31" s="20">
        <v>8496</v>
      </c>
      <c r="E31" s="20">
        <v>15132</v>
      </c>
      <c r="F31" s="20">
        <v>7158</v>
      </c>
      <c r="G31" s="20">
        <v>3706</v>
      </c>
      <c r="H31" s="19">
        <v>90533</v>
      </c>
      <c r="I31" s="20">
        <v>534</v>
      </c>
      <c r="J31" s="21">
        <v>91067</v>
      </c>
    </row>
    <row r="32" spans="1:10" x14ac:dyDescent="0.25">
      <c r="A32" s="11" t="s">
        <v>24</v>
      </c>
      <c r="B32" s="20">
        <v>13434</v>
      </c>
      <c r="C32" s="20">
        <v>8053</v>
      </c>
      <c r="D32" s="20">
        <v>716</v>
      </c>
      <c r="E32" s="20">
        <v>4575</v>
      </c>
      <c r="F32" s="20">
        <v>285</v>
      </c>
      <c r="G32" s="20">
        <v>537</v>
      </c>
      <c r="H32" s="19">
        <v>27600</v>
      </c>
      <c r="I32" s="20">
        <v>235</v>
      </c>
      <c r="J32" s="21">
        <v>27835</v>
      </c>
    </row>
    <row r="33" spans="1:10" x14ac:dyDescent="0.25">
      <c r="A33" s="11" t="s">
        <v>25</v>
      </c>
      <c r="B33" s="20">
        <v>17936</v>
      </c>
      <c r="C33" s="20">
        <v>14526</v>
      </c>
      <c r="D33" s="20">
        <v>320</v>
      </c>
      <c r="E33" s="20">
        <v>2483</v>
      </c>
      <c r="F33" s="20">
        <v>454</v>
      </c>
      <c r="G33" s="20">
        <v>623</v>
      </c>
      <c r="H33" s="19">
        <v>36342</v>
      </c>
      <c r="I33" s="20">
        <v>30</v>
      </c>
      <c r="J33" s="21">
        <v>36372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6</v>
      </c>
      <c r="G34" s="20">
        <v>2</v>
      </c>
      <c r="H34" s="19">
        <v>10</v>
      </c>
      <c r="I34" s="20">
        <v>0</v>
      </c>
      <c r="J34" s="21">
        <v>10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311542</v>
      </c>
      <c r="C36" s="16">
        <f t="shared" ref="C36:J36" si="1">SUM(C25:C34)</f>
        <v>171603</v>
      </c>
      <c r="D36" s="16">
        <f t="shared" si="1"/>
        <v>69227</v>
      </c>
      <c r="E36" s="16">
        <f t="shared" si="1"/>
        <v>37978</v>
      </c>
      <c r="F36" s="16">
        <f t="shared" si="1"/>
        <v>94605</v>
      </c>
      <c r="G36" s="16">
        <f t="shared" si="1"/>
        <v>57375</v>
      </c>
      <c r="H36" s="16">
        <f t="shared" si="1"/>
        <v>742330</v>
      </c>
      <c r="I36" s="16">
        <f t="shared" si="1"/>
        <v>6594</v>
      </c>
      <c r="J36" s="16">
        <f t="shared" si="1"/>
        <v>748924</v>
      </c>
    </row>
    <row r="37" spans="1:10" ht="30" customHeight="1" thickTop="1" thickBot="1" x14ac:dyDescent="0.3">
      <c r="A37" s="7" t="s">
        <v>27</v>
      </c>
      <c r="B37" s="17">
        <f>SUM(B24,B36)</f>
        <v>347996</v>
      </c>
      <c r="C37" s="17">
        <f t="shared" ref="C37:J37" si="2">SUM(C24,C36)</f>
        <v>211767</v>
      </c>
      <c r="D37" s="17">
        <f t="shared" si="2"/>
        <v>87956</v>
      </c>
      <c r="E37" s="17">
        <f t="shared" si="2"/>
        <v>41719</v>
      </c>
      <c r="F37" s="17">
        <f t="shared" si="2"/>
        <v>108320</v>
      </c>
      <c r="G37" s="17">
        <f t="shared" si="2"/>
        <v>74077</v>
      </c>
      <c r="H37" s="17">
        <f t="shared" si="2"/>
        <v>871835</v>
      </c>
      <c r="I37" s="17">
        <f t="shared" si="2"/>
        <v>7819</v>
      </c>
      <c r="J37" s="17">
        <f t="shared" si="2"/>
        <v>879654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46</v>
      </c>
      <c r="C9" s="20">
        <v>54</v>
      </c>
      <c r="D9" s="20">
        <v>27</v>
      </c>
      <c r="E9" s="20">
        <v>4</v>
      </c>
      <c r="F9" s="20">
        <v>38</v>
      </c>
      <c r="G9" s="20">
        <v>23</v>
      </c>
      <c r="H9" s="19">
        <v>192</v>
      </c>
      <c r="I9" s="20">
        <v>1</v>
      </c>
      <c r="J9" s="21">
        <v>193</v>
      </c>
    </row>
    <row r="10" spans="1:10" x14ac:dyDescent="0.25">
      <c r="A10" s="11" t="s">
        <v>4</v>
      </c>
      <c r="B10" s="20">
        <v>136</v>
      </c>
      <c r="C10" s="20">
        <v>62</v>
      </c>
      <c r="D10" s="20">
        <v>25</v>
      </c>
      <c r="E10" s="20">
        <v>6</v>
      </c>
      <c r="F10" s="20">
        <v>112</v>
      </c>
      <c r="G10" s="20">
        <v>52</v>
      </c>
      <c r="H10" s="19">
        <v>393</v>
      </c>
      <c r="I10" s="20">
        <v>1</v>
      </c>
      <c r="J10" s="21">
        <v>394</v>
      </c>
    </row>
    <row r="11" spans="1:10" x14ac:dyDescent="0.25">
      <c r="A11" s="11" t="s">
        <v>5</v>
      </c>
      <c r="B11" s="20">
        <v>1468</v>
      </c>
      <c r="C11" s="20">
        <v>2338</v>
      </c>
      <c r="D11" s="20">
        <v>2128</v>
      </c>
      <c r="E11" s="20">
        <v>326</v>
      </c>
      <c r="F11" s="20">
        <v>861</v>
      </c>
      <c r="G11" s="20">
        <v>1181</v>
      </c>
      <c r="H11" s="19">
        <v>8302</v>
      </c>
      <c r="I11" s="20">
        <v>52</v>
      </c>
      <c r="J11" s="21">
        <v>8354</v>
      </c>
    </row>
    <row r="12" spans="1:10" x14ac:dyDescent="0.25">
      <c r="A12" s="11" t="s">
        <v>6</v>
      </c>
      <c r="B12" s="20">
        <v>3622</v>
      </c>
      <c r="C12" s="20">
        <v>7188</v>
      </c>
      <c r="D12" s="20">
        <v>5443</v>
      </c>
      <c r="E12" s="20">
        <v>1100</v>
      </c>
      <c r="F12" s="20">
        <v>3513</v>
      </c>
      <c r="G12" s="20">
        <v>3954</v>
      </c>
      <c r="H12" s="19">
        <v>24820</v>
      </c>
      <c r="I12" s="20">
        <v>118</v>
      </c>
      <c r="J12" s="21">
        <v>24938</v>
      </c>
    </row>
    <row r="13" spans="1:10" x14ac:dyDescent="0.25">
      <c r="A13" s="11" t="s">
        <v>7</v>
      </c>
      <c r="B13" s="20">
        <v>6551</v>
      </c>
      <c r="C13" s="20">
        <v>11790</v>
      </c>
      <c r="D13" s="20">
        <v>6784</v>
      </c>
      <c r="E13" s="20">
        <v>1293</v>
      </c>
      <c r="F13" s="20">
        <v>4669</v>
      </c>
      <c r="G13" s="20">
        <v>6999</v>
      </c>
      <c r="H13" s="19">
        <v>38086</v>
      </c>
      <c r="I13" s="20">
        <v>207</v>
      </c>
      <c r="J13" s="21">
        <v>38293</v>
      </c>
    </row>
    <row r="14" spans="1:10" x14ac:dyDescent="0.25">
      <c r="A14" s="11" t="s">
        <v>8</v>
      </c>
      <c r="B14" s="20">
        <v>8490</v>
      </c>
      <c r="C14" s="20">
        <v>9822</v>
      </c>
      <c r="D14" s="20">
        <v>2834</v>
      </c>
      <c r="E14" s="20">
        <v>522</v>
      </c>
      <c r="F14" s="20">
        <v>2456</v>
      </c>
      <c r="G14" s="20">
        <v>3492</v>
      </c>
      <c r="H14" s="19">
        <v>27616</v>
      </c>
      <c r="I14" s="20">
        <v>348</v>
      </c>
      <c r="J14" s="21">
        <v>27964</v>
      </c>
    </row>
    <row r="15" spans="1:10" x14ac:dyDescent="0.25">
      <c r="A15" s="11" t="s">
        <v>9</v>
      </c>
      <c r="B15" s="20">
        <v>4366</v>
      </c>
      <c r="C15" s="20">
        <v>4292</v>
      </c>
      <c r="D15" s="20">
        <v>706</v>
      </c>
      <c r="E15" s="20">
        <v>13</v>
      </c>
      <c r="F15" s="20">
        <v>1029</v>
      </c>
      <c r="G15" s="20">
        <v>646</v>
      </c>
      <c r="H15" s="19">
        <v>11052</v>
      </c>
      <c r="I15" s="20">
        <v>126</v>
      </c>
      <c r="J15" s="21">
        <v>11178</v>
      </c>
    </row>
    <row r="16" spans="1:10" x14ac:dyDescent="0.25">
      <c r="A16" s="11" t="s">
        <v>10</v>
      </c>
      <c r="B16" s="20">
        <v>4893</v>
      </c>
      <c r="C16" s="20">
        <v>2069</v>
      </c>
      <c r="D16" s="20">
        <v>649</v>
      </c>
      <c r="E16" s="20">
        <v>18</v>
      </c>
      <c r="F16" s="20">
        <v>1021</v>
      </c>
      <c r="G16" s="20">
        <v>456</v>
      </c>
      <c r="H16" s="19">
        <v>9106</v>
      </c>
      <c r="I16" s="20">
        <v>143</v>
      </c>
      <c r="J16" s="21">
        <v>9249</v>
      </c>
    </row>
    <row r="17" spans="1:10" x14ac:dyDescent="0.25">
      <c r="A17" s="11" t="s">
        <v>11</v>
      </c>
      <c r="B17" s="20">
        <v>454</v>
      </c>
      <c r="C17" s="20">
        <v>89</v>
      </c>
      <c r="D17" s="20">
        <v>0</v>
      </c>
      <c r="E17" s="20">
        <v>19</v>
      </c>
      <c r="F17" s="20">
        <v>0</v>
      </c>
      <c r="G17" s="20">
        <v>0</v>
      </c>
      <c r="H17" s="19">
        <v>562</v>
      </c>
      <c r="I17" s="20">
        <v>0</v>
      </c>
      <c r="J17" s="21">
        <v>562</v>
      </c>
    </row>
    <row r="18" spans="1:10" x14ac:dyDescent="0.25">
      <c r="A18" s="11" t="s">
        <v>12</v>
      </c>
      <c r="B18" s="20">
        <v>2150</v>
      </c>
      <c r="C18" s="20">
        <v>905</v>
      </c>
      <c r="D18" s="20">
        <v>69</v>
      </c>
      <c r="E18" s="20">
        <v>118</v>
      </c>
      <c r="F18" s="20">
        <v>0</v>
      </c>
      <c r="G18" s="20">
        <v>0</v>
      </c>
      <c r="H18" s="19">
        <v>3242</v>
      </c>
      <c r="I18" s="20">
        <v>43</v>
      </c>
      <c r="J18" s="21">
        <v>3285</v>
      </c>
    </row>
    <row r="19" spans="1:10" x14ac:dyDescent="0.25">
      <c r="A19" s="11" t="s">
        <v>13</v>
      </c>
      <c r="B19" s="20">
        <v>1649</v>
      </c>
      <c r="C19" s="20">
        <v>641</v>
      </c>
      <c r="D19" s="20">
        <v>51</v>
      </c>
      <c r="E19" s="20">
        <v>110</v>
      </c>
      <c r="F19" s="20">
        <v>0</v>
      </c>
      <c r="G19" s="20">
        <v>0</v>
      </c>
      <c r="H19" s="19">
        <v>2451</v>
      </c>
      <c r="I19" s="20">
        <v>75</v>
      </c>
      <c r="J19" s="21">
        <v>2526</v>
      </c>
    </row>
    <row r="20" spans="1:10" x14ac:dyDescent="0.25">
      <c r="A20" s="11" t="s">
        <v>14</v>
      </c>
      <c r="B20" s="20">
        <v>2312</v>
      </c>
      <c r="C20" s="20">
        <v>853</v>
      </c>
      <c r="D20" s="20">
        <v>70</v>
      </c>
      <c r="E20" s="20">
        <v>100</v>
      </c>
      <c r="F20" s="20">
        <v>0</v>
      </c>
      <c r="G20" s="20">
        <v>0</v>
      </c>
      <c r="H20" s="19">
        <v>3335</v>
      </c>
      <c r="I20" s="20">
        <v>68</v>
      </c>
      <c r="J20" s="21">
        <v>3403</v>
      </c>
    </row>
    <row r="21" spans="1:10" x14ac:dyDescent="0.25">
      <c r="A21" s="11" t="s">
        <v>15</v>
      </c>
      <c r="B21" s="20">
        <v>706</v>
      </c>
      <c r="C21" s="20">
        <v>194</v>
      </c>
      <c r="D21" s="20">
        <v>0</v>
      </c>
      <c r="E21" s="20">
        <v>31</v>
      </c>
      <c r="F21" s="20">
        <v>0</v>
      </c>
      <c r="G21" s="20">
        <v>0</v>
      </c>
      <c r="H21" s="19">
        <v>931</v>
      </c>
      <c r="I21" s="20">
        <v>0</v>
      </c>
      <c r="J21" s="21">
        <v>931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1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36843</v>
      </c>
      <c r="C24" s="16">
        <f t="shared" ref="C24:J24" si="0">SUM(C7:C22)</f>
        <v>40297</v>
      </c>
      <c r="D24" s="16">
        <f t="shared" si="0"/>
        <v>18786</v>
      </c>
      <c r="E24" s="16">
        <f t="shared" si="0"/>
        <v>3660</v>
      </c>
      <c r="F24" s="16">
        <f t="shared" si="0"/>
        <v>13702</v>
      </c>
      <c r="G24" s="16">
        <f t="shared" si="0"/>
        <v>16805</v>
      </c>
      <c r="H24" s="16">
        <f t="shared" si="0"/>
        <v>130093</v>
      </c>
      <c r="I24" s="16">
        <f t="shared" si="0"/>
        <v>1182</v>
      </c>
      <c r="J24" s="16">
        <f t="shared" si="0"/>
        <v>131275</v>
      </c>
    </row>
    <row r="25" spans="1:10" x14ac:dyDescent="0.25">
      <c r="A25" s="11" t="s">
        <v>17</v>
      </c>
      <c r="B25" s="20">
        <v>1988</v>
      </c>
      <c r="C25" s="20">
        <v>1678</v>
      </c>
      <c r="D25" s="20">
        <v>561</v>
      </c>
      <c r="E25" s="20">
        <v>159</v>
      </c>
      <c r="F25" s="20">
        <v>2296</v>
      </c>
      <c r="G25" s="20">
        <v>1241</v>
      </c>
      <c r="H25" s="19">
        <v>7923</v>
      </c>
      <c r="I25" s="20">
        <v>81</v>
      </c>
      <c r="J25" s="21">
        <v>8004</v>
      </c>
    </row>
    <row r="26" spans="1:10" x14ac:dyDescent="0.25">
      <c r="A26" s="11" t="s">
        <v>18</v>
      </c>
      <c r="B26" s="20">
        <v>8042</v>
      </c>
      <c r="C26" s="20">
        <v>7499</v>
      </c>
      <c r="D26" s="20">
        <v>1362</v>
      </c>
      <c r="E26" s="20">
        <v>459</v>
      </c>
      <c r="F26" s="20">
        <v>4890</v>
      </c>
      <c r="G26" s="20">
        <v>3399</v>
      </c>
      <c r="H26" s="19">
        <v>25651</v>
      </c>
      <c r="I26" s="20">
        <v>178</v>
      </c>
      <c r="J26" s="21">
        <v>25829</v>
      </c>
    </row>
    <row r="27" spans="1:10" x14ac:dyDescent="0.25">
      <c r="A27" s="11" t="s">
        <v>19</v>
      </c>
      <c r="B27" s="20">
        <v>21818</v>
      </c>
      <c r="C27" s="20">
        <v>17825</v>
      </c>
      <c r="D27" s="20">
        <v>4739</v>
      </c>
      <c r="E27" s="20">
        <v>1180</v>
      </c>
      <c r="F27" s="20">
        <v>17627</v>
      </c>
      <c r="G27" s="20">
        <v>10903</v>
      </c>
      <c r="H27" s="19">
        <v>74092</v>
      </c>
      <c r="I27" s="20">
        <v>670</v>
      </c>
      <c r="J27" s="21">
        <v>74762</v>
      </c>
    </row>
    <row r="28" spans="1:10" x14ac:dyDescent="0.25">
      <c r="A28" s="11" t="s">
        <v>20</v>
      </c>
      <c r="B28" s="20">
        <v>37104</v>
      </c>
      <c r="C28" s="20">
        <v>22668</v>
      </c>
      <c r="D28" s="20">
        <v>15272</v>
      </c>
      <c r="E28" s="20">
        <v>2173</v>
      </c>
      <c r="F28" s="20">
        <v>21239</v>
      </c>
      <c r="G28" s="20">
        <v>16910</v>
      </c>
      <c r="H28" s="19">
        <v>115366</v>
      </c>
      <c r="I28" s="20">
        <v>1265</v>
      </c>
      <c r="J28" s="21">
        <v>116631</v>
      </c>
    </row>
    <row r="29" spans="1:10" x14ac:dyDescent="0.25">
      <c r="A29" s="11" t="s">
        <v>21</v>
      </c>
      <c r="B29" s="20">
        <v>64528</v>
      </c>
      <c r="C29" s="20">
        <v>28562</v>
      </c>
      <c r="D29" s="20">
        <v>22288</v>
      </c>
      <c r="E29" s="20">
        <v>4546</v>
      </c>
      <c r="F29" s="20">
        <v>21813</v>
      </c>
      <c r="G29" s="20">
        <v>10686</v>
      </c>
      <c r="H29" s="19">
        <v>152423</v>
      </c>
      <c r="I29" s="20">
        <v>1513</v>
      </c>
      <c r="J29" s="21">
        <v>153936</v>
      </c>
    </row>
    <row r="30" spans="1:10" x14ac:dyDescent="0.25">
      <c r="A30" s="11" t="s">
        <v>22</v>
      </c>
      <c r="B30" s="20">
        <v>112052</v>
      </c>
      <c r="C30" s="20">
        <v>51135</v>
      </c>
      <c r="D30" s="20">
        <v>15635</v>
      </c>
      <c r="E30" s="20">
        <v>6995</v>
      </c>
      <c r="F30" s="20">
        <v>18819</v>
      </c>
      <c r="G30" s="20">
        <v>9792</v>
      </c>
      <c r="H30" s="19">
        <v>214428</v>
      </c>
      <c r="I30" s="20">
        <v>2032</v>
      </c>
      <c r="J30" s="21">
        <v>216460</v>
      </c>
    </row>
    <row r="31" spans="1:10" x14ac:dyDescent="0.25">
      <c r="A31" s="11" t="s">
        <v>23</v>
      </c>
      <c r="B31" s="20">
        <v>35898</v>
      </c>
      <c r="C31" s="20">
        <v>20009</v>
      </c>
      <c r="D31" s="20">
        <v>8476</v>
      </c>
      <c r="E31" s="20">
        <v>15459</v>
      </c>
      <c r="F31" s="20">
        <v>7018</v>
      </c>
      <c r="G31" s="20">
        <v>3831</v>
      </c>
      <c r="H31" s="19">
        <v>90691</v>
      </c>
      <c r="I31" s="20">
        <v>531</v>
      </c>
      <c r="J31" s="21">
        <v>91222</v>
      </c>
    </row>
    <row r="32" spans="1:10" x14ac:dyDescent="0.25">
      <c r="A32" s="11" t="s">
        <v>24</v>
      </c>
      <c r="B32" s="20">
        <v>13573</v>
      </c>
      <c r="C32" s="20">
        <v>7772</v>
      </c>
      <c r="D32" s="20">
        <v>727</v>
      </c>
      <c r="E32" s="20">
        <v>4214</v>
      </c>
      <c r="F32" s="20">
        <v>289</v>
      </c>
      <c r="G32" s="20">
        <v>556</v>
      </c>
      <c r="H32" s="19">
        <v>27131</v>
      </c>
      <c r="I32" s="20">
        <v>247</v>
      </c>
      <c r="J32" s="21">
        <v>27378</v>
      </c>
    </row>
    <row r="33" spans="1:10" x14ac:dyDescent="0.25">
      <c r="A33" s="11" t="s">
        <v>25</v>
      </c>
      <c r="B33" s="20">
        <v>19242</v>
      </c>
      <c r="C33" s="20">
        <v>14445</v>
      </c>
      <c r="D33" s="20">
        <v>309</v>
      </c>
      <c r="E33" s="20">
        <v>2201</v>
      </c>
      <c r="F33" s="20">
        <v>442</v>
      </c>
      <c r="G33" s="20">
        <v>626</v>
      </c>
      <c r="H33" s="19">
        <v>37265</v>
      </c>
      <c r="I33" s="20">
        <v>21</v>
      </c>
      <c r="J33" s="21">
        <v>37286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2</v>
      </c>
      <c r="G34" s="20">
        <v>5</v>
      </c>
      <c r="H34" s="19">
        <v>9</v>
      </c>
      <c r="I34" s="20">
        <v>0</v>
      </c>
      <c r="J34" s="21">
        <v>9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314246</v>
      </c>
      <c r="C36" s="16">
        <f t="shared" ref="C36:J36" si="1">SUM(C25:C34)</f>
        <v>171593</v>
      </c>
      <c r="D36" s="16">
        <f t="shared" si="1"/>
        <v>69370</v>
      </c>
      <c r="E36" s="16">
        <f t="shared" si="1"/>
        <v>37386</v>
      </c>
      <c r="F36" s="16">
        <f t="shared" si="1"/>
        <v>94435</v>
      </c>
      <c r="G36" s="16">
        <f t="shared" si="1"/>
        <v>57949</v>
      </c>
      <c r="H36" s="16">
        <f t="shared" si="1"/>
        <v>744979</v>
      </c>
      <c r="I36" s="16">
        <f t="shared" si="1"/>
        <v>6538</v>
      </c>
      <c r="J36" s="16">
        <f t="shared" si="1"/>
        <v>751517</v>
      </c>
    </row>
    <row r="37" spans="1:10" ht="30" customHeight="1" thickTop="1" thickBot="1" x14ac:dyDescent="0.3">
      <c r="A37" s="7" t="s">
        <v>27</v>
      </c>
      <c r="B37" s="17">
        <f>SUM(B24,B36)</f>
        <v>351089</v>
      </c>
      <c r="C37" s="17">
        <f t="shared" ref="C37:J37" si="2">SUM(C24,C36)</f>
        <v>211890</v>
      </c>
      <c r="D37" s="17">
        <f t="shared" si="2"/>
        <v>88156</v>
      </c>
      <c r="E37" s="17">
        <f t="shared" si="2"/>
        <v>41046</v>
      </c>
      <c r="F37" s="17">
        <f t="shared" si="2"/>
        <v>108137</v>
      </c>
      <c r="G37" s="17">
        <f t="shared" si="2"/>
        <v>74754</v>
      </c>
      <c r="H37" s="17">
        <f t="shared" si="2"/>
        <v>875072</v>
      </c>
      <c r="I37" s="17">
        <f t="shared" si="2"/>
        <v>7720</v>
      </c>
      <c r="J37" s="17">
        <f t="shared" si="2"/>
        <v>882792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10-2002</vt:lpstr>
      <vt:lpstr>11-2002</vt:lpstr>
      <vt:lpstr>12-2002</vt:lpstr>
      <vt:lpstr>01-2003</vt:lpstr>
      <vt:lpstr>02-2003</vt:lpstr>
      <vt:lpstr>03-2003</vt:lpstr>
      <vt:lpstr>04-2003</vt:lpstr>
      <vt:lpstr>05-2003</vt:lpstr>
      <vt:lpstr>06-2003</vt:lpstr>
      <vt:lpstr>07-2003</vt:lpstr>
      <vt:lpstr>08-2003</vt:lpstr>
      <vt:lpstr>09-2003</vt:lpstr>
      <vt:lpstr>'10-2002'!Print_Area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2017-01-26T15:11:55Z</dcterms:modified>
</cp:coreProperties>
</file>