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680" firstSheet="2" activeTab="11"/>
  </bookViews>
  <sheets>
    <sheet name="10-2003" sheetId="1" r:id="rId1"/>
    <sheet name="11-2003" sheetId="2" r:id="rId2"/>
    <sheet name="12-2003" sheetId="3" r:id="rId3"/>
    <sheet name="01-2004" sheetId="4" r:id="rId4"/>
    <sheet name="02-2004" sheetId="5" r:id="rId5"/>
    <sheet name="03-2004" sheetId="6" r:id="rId6"/>
    <sheet name="04-2004" sheetId="7" r:id="rId7"/>
    <sheet name="05-2004" sheetId="8" r:id="rId8"/>
    <sheet name="06-2004" sheetId="9" r:id="rId9"/>
    <sheet name="07-2004" sheetId="10" r:id="rId10"/>
    <sheet name="08-2004" sheetId="11" r:id="rId11"/>
    <sheet name="09-2004" sheetId="12" r:id="rId12"/>
  </sheets>
  <definedNames>
    <definedName name="_xlnm.Print_Area" localSheetId="0">'10-2003'!$A$1:$J$37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E24" i="11"/>
  <c r="D24" i="11"/>
  <c r="C24" i="11"/>
  <c r="B24" i="11"/>
  <c r="J36" i="10"/>
  <c r="I36" i="10"/>
  <c r="H36" i="10"/>
  <c r="G36" i="10"/>
  <c r="F36" i="10"/>
  <c r="E36" i="10"/>
  <c r="D36" i="10"/>
  <c r="C36" i="10"/>
  <c r="B36" i="10"/>
  <c r="J24" i="10"/>
  <c r="I24" i="10"/>
  <c r="H24" i="10"/>
  <c r="G24" i="10"/>
  <c r="F24" i="10"/>
  <c r="E24" i="10"/>
  <c r="D24" i="10"/>
  <c r="C24" i="10"/>
  <c r="B24" i="10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F37" i="8" s="1"/>
  <c r="E24" i="8"/>
  <c r="D24" i="8"/>
  <c r="C24" i="8"/>
  <c r="B24" i="8"/>
  <c r="B37" i="8" s="1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I37" i="2" s="1"/>
  <c r="H24" i="2"/>
  <c r="G24" i="2"/>
  <c r="F24" i="2"/>
  <c r="E24" i="2"/>
  <c r="E37" i="2" s="1"/>
  <c r="D24" i="2"/>
  <c r="C24" i="2"/>
  <c r="B24" i="2"/>
  <c r="H37" i="10" l="1"/>
  <c r="B37" i="10"/>
  <c r="F37" i="10"/>
  <c r="D37" i="9"/>
  <c r="J37" i="4"/>
  <c r="B37" i="11"/>
  <c r="F37" i="11"/>
  <c r="J37" i="11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C37" i="1" s="1"/>
  <c r="D24" i="1"/>
  <c r="E24" i="1"/>
  <c r="F24" i="1"/>
  <c r="G24" i="1"/>
  <c r="G37" i="1" s="1"/>
  <c r="H24" i="1"/>
  <c r="I24" i="1"/>
  <c r="J24" i="1"/>
  <c r="B24" i="1"/>
  <c r="J37" i="1" l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<sst xmlns="http://schemas.openxmlformats.org/spreadsheetml/2006/main" count="528" uniqueCount="54">
  <si>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</si>
  <si>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</si>
  <si>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</si>
  <si>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</si>
  <si>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</si>
  <si>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</si>
  <si>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</si>
  <si>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</si>
  <si>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</si>
  <si>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</si>
  <si>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</si>
  <si>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</si>
  <si>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</si>
  <si>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</si>
  <si>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</si>
  <si>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</si>
  <si>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</si>
  <si>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</si>
  <si>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</si>
  <si>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</si>
  <si>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</si>
  <si>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</si>
  <si>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</si>
  <si>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</si>
  <si>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</si>
  <si>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</si>
  <si>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</si>
  <si>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</si>
  <si>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</si>
  <si>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</si>
  <si>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</si>
  <si>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</si>
  <si>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</si>
  <si>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</si>
  <si>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</si>
  <si>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</si>
  <si>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</si>
  <si>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</si>
  <si>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</si>
  <si>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</si>
  <si>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</si>
  <si>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</si>
  <si>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October 31, 2003</t>
  </si>
  <si>
    <t xml:space="preserve"> November 30, 2003</t>
  </si>
  <si>
    <t xml:space="preserve"> December 31, 2003</t>
  </si>
  <si>
    <t xml:space="preserve"> January 31, 2004</t>
  </si>
  <si>
    <t xml:space="preserve"> February 29, 2004</t>
  </si>
  <si>
    <t xml:space="preserve"> March 31, 2004</t>
  </si>
  <si>
    <t xml:space="preserve"> April 30, 2004</t>
  </si>
  <si>
    <t xml:space="preserve"> May 31, 2004</t>
  </si>
  <si>
    <t xml:space="preserve"> June 30, 2004</t>
  </si>
  <si>
    <t xml:space="preserve"> July 31, 2004</t>
  </si>
  <si>
    <t xml:space="preserve"> August 31, 2004</t>
  </si>
  <si>
    <t xml:space="preserve"> September 30,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</si>
</sst>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46</v>
      </c>
      <c r="C9" s="20">
        <v>52</v>
      </c>
      <c r="D9" s="20">
        <v>29</v>
      </c>
      <c r="E9" s="20">
        <v>4</v>
      </c>
      <c r="F9" s="20">
        <v>37</v>
      </c>
      <c r="G9" s="20">
        <v>23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135</v>
      </c>
      <c r="C10" s="20">
        <v>67</v>
      </c>
      <c r="D10" s="20">
        <v>24</v>
      </c>
      <c r="E10" s="20">
        <v>5</v>
      </c>
      <c r="F10" s="20">
        <v>112</v>
      </c>
      <c r="G10" s="20">
        <v>52</v>
      </c>
      <c r="H10" s="19">
        <v>395</v>
      </c>
      <c r="I10" s="20">
        <v>1</v>
      </c>
      <c r="J10" s="21">
        <v>396</v>
      </c>
    </row>
    <row r="11" spans="1:10" x14ac:dyDescent="0.25">
      <c r="A11" s="11" t="s">
        <v>5</v>
      </c>
      <c r="B11" s="20">
        <v>1465</v>
      </c>
      <c r="C11" s="20">
        <v>2295</v>
      </c>
      <c r="D11" s="20">
        <v>2054</v>
      </c>
      <c r="E11" s="20">
        <v>318</v>
      </c>
      <c r="F11" s="20">
        <v>855</v>
      </c>
      <c r="G11" s="20">
        <v>1168</v>
      </c>
      <c r="H11" s="19">
        <v>8155</v>
      </c>
      <c r="I11" s="20">
        <v>48</v>
      </c>
      <c r="J11" s="21">
        <v>8203</v>
      </c>
    </row>
    <row r="12" spans="1:10" x14ac:dyDescent="0.25">
      <c r="A12" s="11" t="s">
        <v>6</v>
      </c>
      <c r="B12" s="20">
        <v>3612</v>
      </c>
      <c r="C12" s="20">
        <v>7168</v>
      </c>
      <c r="D12" s="20">
        <v>5219</v>
      </c>
      <c r="E12" s="20">
        <v>1089</v>
      </c>
      <c r="F12" s="20">
        <v>3493</v>
      </c>
      <c r="G12" s="20">
        <v>3897</v>
      </c>
      <c r="H12" s="19">
        <v>24478</v>
      </c>
      <c r="I12" s="20">
        <v>116</v>
      </c>
      <c r="J12" s="21">
        <v>24594</v>
      </c>
    </row>
    <row r="13" spans="1:10" x14ac:dyDescent="0.25">
      <c r="A13" s="11" t="s">
        <v>7</v>
      </c>
      <c r="B13" s="20">
        <v>6612</v>
      </c>
      <c r="C13" s="20">
        <v>11911</v>
      </c>
      <c r="D13" s="20">
        <v>6758</v>
      </c>
      <c r="E13" s="20">
        <v>1292</v>
      </c>
      <c r="F13" s="20">
        <v>4703</v>
      </c>
      <c r="G13" s="20">
        <v>6972</v>
      </c>
      <c r="H13" s="19">
        <v>38248</v>
      </c>
      <c r="I13" s="20">
        <v>205</v>
      </c>
      <c r="J13" s="21">
        <v>38453</v>
      </c>
    </row>
    <row r="14" spans="1:10" x14ac:dyDescent="0.25">
      <c r="A14" s="11" t="s">
        <v>8</v>
      </c>
      <c r="B14" s="20">
        <v>8417</v>
      </c>
      <c r="C14" s="20">
        <v>9661</v>
      </c>
      <c r="D14" s="20">
        <v>2678</v>
      </c>
      <c r="E14" s="20">
        <v>517</v>
      </c>
      <c r="F14" s="20">
        <v>2447</v>
      </c>
      <c r="G14" s="20">
        <v>3461</v>
      </c>
      <c r="H14" s="19">
        <v>27181</v>
      </c>
      <c r="I14" s="20">
        <v>345</v>
      </c>
      <c r="J14" s="21">
        <v>27526</v>
      </c>
    </row>
    <row r="15" spans="1:10" x14ac:dyDescent="0.25">
      <c r="A15" s="11" t="s">
        <v>9</v>
      </c>
      <c r="B15" s="20">
        <v>4420</v>
      </c>
      <c r="C15" s="20">
        <v>4333</v>
      </c>
      <c r="D15" s="20">
        <v>667</v>
      </c>
      <c r="E15" s="20">
        <v>18</v>
      </c>
      <c r="F15" s="20">
        <v>1018</v>
      </c>
      <c r="G15" s="20">
        <v>649</v>
      </c>
      <c r="H15" s="19">
        <v>11105</v>
      </c>
      <c r="I15" s="20">
        <v>121</v>
      </c>
      <c r="J15" s="21">
        <v>11226</v>
      </c>
    </row>
    <row r="16" spans="1:10" x14ac:dyDescent="0.25">
      <c r="A16" s="11" t="s">
        <v>10</v>
      </c>
      <c r="B16" s="20">
        <v>4866</v>
      </c>
      <c r="C16" s="20">
        <v>2044</v>
      </c>
      <c r="D16" s="20">
        <v>670</v>
      </c>
      <c r="E16" s="20">
        <v>16</v>
      </c>
      <c r="F16" s="20">
        <v>1023</v>
      </c>
      <c r="G16" s="20">
        <v>462</v>
      </c>
      <c r="H16" s="19">
        <v>9081</v>
      </c>
      <c r="I16" s="20">
        <v>142</v>
      </c>
      <c r="J16" s="21">
        <v>9223</v>
      </c>
    </row>
    <row r="17" spans="1:10" x14ac:dyDescent="0.25">
      <c r="A17" s="11" t="s">
        <v>11</v>
      </c>
      <c r="B17" s="20">
        <v>448</v>
      </c>
      <c r="C17" s="20">
        <v>85</v>
      </c>
      <c r="D17" s="20">
        <v>0</v>
      </c>
      <c r="E17" s="20">
        <v>19</v>
      </c>
      <c r="F17" s="20">
        <v>0</v>
      </c>
      <c r="G17" s="20">
        <v>0</v>
      </c>
      <c r="H17" s="19">
        <v>552</v>
      </c>
      <c r="I17" s="20">
        <v>0</v>
      </c>
      <c r="J17" s="21">
        <v>552</v>
      </c>
    </row>
    <row r="18" spans="1:10" x14ac:dyDescent="0.25">
      <c r="A18" s="11" t="s">
        <v>12</v>
      </c>
      <c r="B18" s="20">
        <v>2143</v>
      </c>
      <c r="C18" s="20">
        <v>898</v>
      </c>
      <c r="D18" s="20">
        <v>69</v>
      </c>
      <c r="E18" s="20">
        <v>118</v>
      </c>
      <c r="F18" s="20">
        <v>0</v>
      </c>
      <c r="G18" s="20">
        <v>0</v>
      </c>
      <c r="H18" s="19">
        <v>3228</v>
      </c>
      <c r="I18" s="20">
        <v>45</v>
      </c>
      <c r="J18" s="21">
        <v>3273</v>
      </c>
    </row>
    <row r="19" spans="1:10" x14ac:dyDescent="0.25">
      <c r="A19" s="11" t="s">
        <v>13</v>
      </c>
      <c r="B19" s="20">
        <v>1649</v>
      </c>
      <c r="C19" s="20">
        <v>638</v>
      </c>
      <c r="D19" s="20">
        <v>60</v>
      </c>
      <c r="E19" s="20">
        <v>110</v>
      </c>
      <c r="F19" s="20">
        <v>0</v>
      </c>
      <c r="G19" s="20">
        <v>0</v>
      </c>
      <c r="H19" s="19">
        <v>2457</v>
      </c>
      <c r="I19" s="20">
        <v>76</v>
      </c>
      <c r="J19" s="21">
        <v>2533</v>
      </c>
    </row>
    <row r="20" spans="1:10" x14ac:dyDescent="0.25">
      <c r="A20" s="11" t="s">
        <v>14</v>
      </c>
      <c r="B20" s="20">
        <v>2279</v>
      </c>
      <c r="C20" s="20">
        <v>848</v>
      </c>
      <c r="D20" s="20">
        <v>60</v>
      </c>
      <c r="E20" s="20">
        <v>100</v>
      </c>
      <c r="F20" s="20">
        <v>0</v>
      </c>
      <c r="G20" s="20">
        <v>0</v>
      </c>
      <c r="H20" s="19">
        <v>3287</v>
      </c>
      <c r="I20" s="20">
        <v>66</v>
      </c>
      <c r="J20" s="21">
        <v>3353</v>
      </c>
    </row>
    <row r="21" spans="1:10" x14ac:dyDescent="0.25">
      <c r="A21" s="11" t="s">
        <v>15</v>
      </c>
      <c r="B21" s="20">
        <v>694</v>
      </c>
      <c r="C21" s="20">
        <v>199</v>
      </c>
      <c r="D21" s="20">
        <v>0</v>
      </c>
      <c r="E21" s="20">
        <v>31</v>
      </c>
      <c r="F21" s="20">
        <v>0</v>
      </c>
      <c r="G21" s="20">
        <v>0</v>
      </c>
      <c r="H21" s="19">
        <v>924</v>
      </c>
      <c r="I21" s="20">
        <v>0</v>
      </c>
      <c r="J21" s="21">
        <v>924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3</v>
      </c>
      <c r="G22" s="20">
        <v>2</v>
      </c>
      <c r="H22" s="19">
        <v>5</v>
      </c>
      <c r="I22" s="20">
        <v>0</v>
      </c>
      <c r="J22" s="21">
        <v>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36786</v>
      </c>
      <c r="C24" s="16">
        <f t="shared" ref="C24:J24" si="0">SUM(C7:C22)</f>
        <v>40199</v>
      </c>
      <c r="D24" s="16">
        <f t="shared" si="0"/>
        <v>18289</v>
      </c>
      <c r="E24" s="16">
        <f t="shared" si="0"/>
        <v>3637</v>
      </c>
      <c r="F24" s="16">
        <f t="shared" si="0"/>
        <v>13692</v>
      </c>
      <c r="G24" s="16">
        <f t="shared" si="0"/>
        <v>16687</v>
      </c>
      <c r="H24" s="16">
        <f t="shared" si="0"/>
        <v>129290</v>
      </c>
      <c r="I24" s="16">
        <f t="shared" si="0"/>
        <v>1167</v>
      </c>
      <c r="J24" s="16">
        <f t="shared" si="0"/>
        <v>130457</v>
      </c>
    </row>
    <row r="25" spans="1:10" x14ac:dyDescent="0.25">
      <c r="A25" s="11" t="s">
        <v>17</v>
      </c>
      <c r="B25" s="20">
        <v>2009</v>
      </c>
      <c r="C25" s="20">
        <v>1667</v>
      </c>
      <c r="D25" s="20">
        <v>556</v>
      </c>
      <c r="E25" s="20">
        <v>155</v>
      </c>
      <c r="F25" s="20">
        <v>2287</v>
      </c>
      <c r="G25" s="20">
        <v>1225</v>
      </c>
      <c r="H25" s="19">
        <v>7899</v>
      </c>
      <c r="I25" s="20">
        <v>80</v>
      </c>
      <c r="J25" s="21">
        <v>7979</v>
      </c>
    </row>
    <row r="26" spans="1:10" x14ac:dyDescent="0.25">
      <c r="A26" s="11" t="s">
        <v>18</v>
      </c>
      <c r="B26" s="20">
        <v>8011</v>
      </c>
      <c r="C26" s="20">
        <v>7428</v>
      </c>
      <c r="D26" s="20">
        <v>1354</v>
      </c>
      <c r="E26" s="20">
        <v>465</v>
      </c>
      <c r="F26" s="20">
        <v>4885</v>
      </c>
      <c r="G26" s="20">
        <v>3368</v>
      </c>
      <c r="H26" s="19">
        <v>25511</v>
      </c>
      <c r="I26" s="20">
        <v>176</v>
      </c>
      <c r="J26" s="21">
        <v>25687</v>
      </c>
    </row>
    <row r="27" spans="1:10" x14ac:dyDescent="0.25">
      <c r="A27" s="11" t="s">
        <v>19</v>
      </c>
      <c r="B27" s="20">
        <v>21782</v>
      </c>
      <c r="C27" s="20">
        <v>17662</v>
      </c>
      <c r="D27" s="20">
        <v>5001</v>
      </c>
      <c r="E27" s="20">
        <v>1171</v>
      </c>
      <c r="F27" s="20">
        <v>17625</v>
      </c>
      <c r="G27" s="20">
        <v>10780</v>
      </c>
      <c r="H27" s="19">
        <v>74021</v>
      </c>
      <c r="I27" s="20">
        <v>664</v>
      </c>
      <c r="J27" s="21">
        <v>74685</v>
      </c>
    </row>
    <row r="28" spans="1:10" x14ac:dyDescent="0.25">
      <c r="A28" s="11" t="s">
        <v>20</v>
      </c>
      <c r="B28" s="20">
        <v>36911</v>
      </c>
      <c r="C28" s="20">
        <v>22995</v>
      </c>
      <c r="D28" s="20">
        <v>14858</v>
      </c>
      <c r="E28" s="20">
        <v>2186</v>
      </c>
      <c r="F28" s="20">
        <v>21193</v>
      </c>
      <c r="G28" s="20">
        <v>16813</v>
      </c>
      <c r="H28" s="19">
        <v>114956</v>
      </c>
      <c r="I28" s="20">
        <v>1234</v>
      </c>
      <c r="J28" s="21">
        <v>116190</v>
      </c>
    </row>
    <row r="29" spans="1:10" x14ac:dyDescent="0.25">
      <c r="A29" s="11" t="s">
        <v>21</v>
      </c>
      <c r="B29" s="20">
        <v>64568</v>
      </c>
      <c r="C29" s="20">
        <v>28823</v>
      </c>
      <c r="D29" s="20">
        <v>22271</v>
      </c>
      <c r="E29" s="20">
        <v>4580</v>
      </c>
      <c r="F29" s="20">
        <v>21841</v>
      </c>
      <c r="G29" s="20">
        <v>10643</v>
      </c>
      <c r="H29" s="19">
        <v>152726</v>
      </c>
      <c r="I29" s="20">
        <v>1480</v>
      </c>
      <c r="J29" s="21">
        <v>154206</v>
      </c>
    </row>
    <row r="30" spans="1:10" x14ac:dyDescent="0.25">
      <c r="A30" s="11" t="s">
        <v>22</v>
      </c>
      <c r="B30" s="20">
        <v>111265</v>
      </c>
      <c r="C30" s="20">
        <v>51013</v>
      </c>
      <c r="D30" s="20">
        <v>15638</v>
      </c>
      <c r="E30" s="20">
        <v>7135</v>
      </c>
      <c r="F30" s="20">
        <v>18798</v>
      </c>
      <c r="G30" s="20">
        <v>9729</v>
      </c>
      <c r="H30" s="19">
        <v>213578</v>
      </c>
      <c r="I30" s="20">
        <v>2050</v>
      </c>
      <c r="J30" s="21">
        <v>215628</v>
      </c>
    </row>
    <row r="31" spans="1:10" x14ac:dyDescent="0.25">
      <c r="A31" s="11" t="s">
        <v>23</v>
      </c>
      <c r="B31" s="20">
        <v>34972</v>
      </c>
      <c r="C31" s="20">
        <v>19623</v>
      </c>
      <c r="D31" s="20">
        <v>8502</v>
      </c>
      <c r="E31" s="20">
        <v>15354</v>
      </c>
      <c r="F31" s="20">
        <v>6962</v>
      </c>
      <c r="G31" s="20">
        <v>3914</v>
      </c>
      <c r="H31" s="19">
        <v>89327</v>
      </c>
      <c r="I31" s="20">
        <v>525</v>
      </c>
      <c r="J31" s="21">
        <v>89852</v>
      </c>
    </row>
    <row r="32" spans="1:10" x14ac:dyDescent="0.25">
      <c r="A32" s="11" t="s">
        <v>24</v>
      </c>
      <c r="B32" s="20">
        <v>13461</v>
      </c>
      <c r="C32" s="20">
        <v>7936</v>
      </c>
      <c r="D32" s="20">
        <v>729</v>
      </c>
      <c r="E32" s="20">
        <v>4043</v>
      </c>
      <c r="F32" s="20">
        <v>289</v>
      </c>
      <c r="G32" s="20">
        <v>581</v>
      </c>
      <c r="H32" s="19">
        <v>27039</v>
      </c>
      <c r="I32" s="20">
        <v>245</v>
      </c>
      <c r="J32" s="21">
        <v>27284</v>
      </c>
    </row>
    <row r="33" spans="1:11" x14ac:dyDescent="0.25">
      <c r="A33" s="11" t="s">
        <v>25</v>
      </c>
      <c r="B33" s="20">
        <v>18734</v>
      </c>
      <c r="C33" s="20">
        <v>14262</v>
      </c>
      <c r="D33" s="20">
        <v>283</v>
      </c>
      <c r="E33" s="20">
        <v>2275</v>
      </c>
      <c r="F33" s="20">
        <v>465</v>
      </c>
      <c r="G33" s="20">
        <v>619</v>
      </c>
      <c r="H33" s="19">
        <v>36638</v>
      </c>
      <c r="I33" s="20">
        <v>20</v>
      </c>
      <c r="J33" s="21">
        <v>36658</v>
      </c>
    </row>
    <row r="34" spans="1:11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0</v>
      </c>
      <c r="G34" s="20">
        <v>3</v>
      </c>
      <c r="H34" s="19">
        <v>5</v>
      </c>
      <c r="I34" s="20">
        <v>0</v>
      </c>
      <c r="J34" s="21">
        <v>5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311714</v>
      </c>
      <c r="C36" s="16">
        <f t="shared" ref="C36:J36" si="1">SUM(C25:C34)</f>
        <v>171409</v>
      </c>
      <c r="D36" s="16">
        <f t="shared" si="1"/>
        <v>69193</v>
      </c>
      <c r="E36" s="16">
        <f t="shared" si="1"/>
        <v>37364</v>
      </c>
      <c r="F36" s="16">
        <f t="shared" si="1"/>
        <v>94345</v>
      </c>
      <c r="G36" s="16">
        <f t="shared" si="1"/>
        <v>57675</v>
      </c>
      <c r="H36" s="16">
        <f t="shared" si="1"/>
        <v>741700</v>
      </c>
      <c r="I36" s="16">
        <f t="shared" si="1"/>
        <v>6474</v>
      </c>
      <c r="J36" s="16">
        <f t="shared" si="1"/>
        <v>748174</v>
      </c>
    </row>
    <row r="37" spans="1:11" ht="30" customHeight="1" thickTop="1" thickBot="1" x14ac:dyDescent="0.3">
      <c r="A37" s="7" t="s">
        <v>27</v>
      </c>
      <c r="B37" s="17">
        <f>SUM(B24,B36)</f>
        <v>348500</v>
      </c>
      <c r="C37" s="17">
        <f t="shared" ref="C37:J37" si="2">SUM(C24,C36)</f>
        <v>211608</v>
      </c>
      <c r="D37" s="17">
        <f t="shared" si="2"/>
        <v>87482</v>
      </c>
      <c r="E37" s="17">
        <f t="shared" si="2"/>
        <v>41001</v>
      </c>
      <c r="F37" s="17">
        <f t="shared" si="2"/>
        <v>108037</v>
      </c>
      <c r="G37" s="17">
        <f t="shared" si="2"/>
        <v>74362</v>
      </c>
      <c r="H37" s="17">
        <f t="shared" si="2"/>
        <v>870990</v>
      </c>
      <c r="I37" s="17">
        <f t="shared" si="2"/>
        <v>7641</v>
      </c>
      <c r="J37" s="17">
        <f t="shared" si="2"/>
        <v>878631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43</v>
      </c>
      <c r="C9" s="20">
        <v>52</v>
      </c>
      <c r="D9" s="20">
        <v>27</v>
      </c>
      <c r="E9" s="20">
        <v>4</v>
      </c>
      <c r="F9" s="20">
        <v>33</v>
      </c>
      <c r="G9" s="20">
        <v>23</v>
      </c>
      <c r="H9" s="19">
        <v>182</v>
      </c>
      <c r="I9" s="20">
        <v>2</v>
      </c>
      <c r="J9" s="21">
        <v>184</v>
      </c>
    </row>
    <row r="10" spans="1:10" x14ac:dyDescent="0.25">
      <c r="A10" s="11" t="s">
        <v>4</v>
      </c>
      <c r="B10" s="20">
        <v>139</v>
      </c>
      <c r="C10" s="20">
        <v>68</v>
      </c>
      <c r="D10" s="20">
        <v>25</v>
      </c>
      <c r="E10" s="20">
        <v>5</v>
      </c>
      <c r="F10" s="20">
        <v>110</v>
      </c>
      <c r="G10" s="20">
        <v>53</v>
      </c>
      <c r="H10" s="19">
        <v>400</v>
      </c>
      <c r="I10" s="20">
        <v>1</v>
      </c>
      <c r="J10" s="21">
        <v>401</v>
      </c>
    </row>
    <row r="11" spans="1:10" x14ac:dyDescent="0.25">
      <c r="A11" s="11" t="s">
        <v>5</v>
      </c>
      <c r="B11" s="20">
        <v>1458</v>
      </c>
      <c r="C11" s="20">
        <v>2269</v>
      </c>
      <c r="D11" s="20">
        <v>2050</v>
      </c>
      <c r="E11" s="20">
        <v>317</v>
      </c>
      <c r="F11" s="20">
        <v>848</v>
      </c>
      <c r="G11" s="20">
        <v>1163</v>
      </c>
      <c r="H11" s="19">
        <v>8105</v>
      </c>
      <c r="I11" s="20">
        <v>53</v>
      </c>
      <c r="J11" s="21">
        <v>8158</v>
      </c>
    </row>
    <row r="12" spans="1:10" x14ac:dyDescent="0.25">
      <c r="A12" s="11" t="s">
        <v>6</v>
      </c>
      <c r="B12" s="20">
        <v>3598</v>
      </c>
      <c r="C12" s="20">
        <v>7085</v>
      </c>
      <c r="D12" s="20">
        <v>5113</v>
      </c>
      <c r="E12" s="20">
        <v>1141</v>
      </c>
      <c r="F12" s="20">
        <v>3503</v>
      </c>
      <c r="G12" s="20">
        <v>3903</v>
      </c>
      <c r="H12" s="19">
        <v>24343</v>
      </c>
      <c r="I12" s="20">
        <v>109</v>
      </c>
      <c r="J12" s="21">
        <v>24452</v>
      </c>
    </row>
    <row r="13" spans="1:10" x14ac:dyDescent="0.25">
      <c r="A13" s="11" t="s">
        <v>7</v>
      </c>
      <c r="B13" s="20">
        <v>6639</v>
      </c>
      <c r="C13" s="20">
        <v>11982</v>
      </c>
      <c r="D13" s="20">
        <v>6744</v>
      </c>
      <c r="E13" s="20">
        <v>1211</v>
      </c>
      <c r="F13" s="20">
        <v>4684</v>
      </c>
      <c r="G13" s="20">
        <v>6971</v>
      </c>
      <c r="H13" s="19">
        <v>38231</v>
      </c>
      <c r="I13" s="20">
        <v>202</v>
      </c>
      <c r="J13" s="21">
        <v>38433</v>
      </c>
    </row>
    <row r="14" spans="1:10" x14ac:dyDescent="0.25">
      <c r="A14" s="11" t="s">
        <v>8</v>
      </c>
      <c r="B14" s="20">
        <v>8359</v>
      </c>
      <c r="C14" s="20">
        <v>9608</v>
      </c>
      <c r="D14" s="20">
        <v>2738</v>
      </c>
      <c r="E14" s="20">
        <v>521</v>
      </c>
      <c r="F14" s="20">
        <v>2432</v>
      </c>
      <c r="G14" s="20">
        <v>3452</v>
      </c>
      <c r="H14" s="19">
        <v>27110</v>
      </c>
      <c r="I14" s="20">
        <v>345</v>
      </c>
      <c r="J14" s="21">
        <v>27455</v>
      </c>
    </row>
    <row r="15" spans="1:10" x14ac:dyDescent="0.25">
      <c r="A15" s="11" t="s">
        <v>9</v>
      </c>
      <c r="B15" s="20">
        <v>4460</v>
      </c>
      <c r="C15" s="20">
        <v>4324</v>
      </c>
      <c r="D15" s="20">
        <v>689</v>
      </c>
      <c r="E15" s="20">
        <v>20</v>
      </c>
      <c r="F15" s="20">
        <v>1040</v>
      </c>
      <c r="G15" s="20">
        <v>676</v>
      </c>
      <c r="H15" s="19">
        <v>11209</v>
      </c>
      <c r="I15" s="20">
        <v>126</v>
      </c>
      <c r="J15" s="21">
        <v>11335</v>
      </c>
    </row>
    <row r="16" spans="1:10" x14ac:dyDescent="0.25">
      <c r="A16" s="11" t="s">
        <v>10</v>
      </c>
      <c r="B16" s="20">
        <v>4824</v>
      </c>
      <c r="C16" s="20">
        <v>2037</v>
      </c>
      <c r="D16" s="20">
        <v>663</v>
      </c>
      <c r="E16" s="20">
        <v>15</v>
      </c>
      <c r="F16" s="20">
        <v>1041</v>
      </c>
      <c r="G16" s="20">
        <v>439</v>
      </c>
      <c r="H16" s="19">
        <v>9019</v>
      </c>
      <c r="I16" s="20">
        <v>135</v>
      </c>
      <c r="J16" s="21">
        <v>9154</v>
      </c>
    </row>
    <row r="17" spans="1:10" x14ac:dyDescent="0.25">
      <c r="A17" s="11" t="s">
        <v>11</v>
      </c>
      <c r="B17" s="20">
        <v>450</v>
      </c>
      <c r="C17" s="20">
        <v>88</v>
      </c>
      <c r="D17" s="20">
        <v>0</v>
      </c>
      <c r="E17" s="20">
        <v>17</v>
      </c>
      <c r="F17" s="20">
        <v>0</v>
      </c>
      <c r="G17" s="20">
        <v>0</v>
      </c>
      <c r="H17" s="19">
        <v>555</v>
      </c>
      <c r="I17" s="20">
        <v>0</v>
      </c>
      <c r="J17" s="21">
        <v>555</v>
      </c>
    </row>
    <row r="18" spans="1:10" x14ac:dyDescent="0.25">
      <c r="A18" s="11" t="s">
        <v>12</v>
      </c>
      <c r="B18" s="20">
        <v>2106</v>
      </c>
      <c r="C18" s="20">
        <v>894</v>
      </c>
      <c r="D18" s="20">
        <v>67</v>
      </c>
      <c r="E18" s="20">
        <v>114</v>
      </c>
      <c r="F18" s="20">
        <v>0</v>
      </c>
      <c r="G18" s="20">
        <v>0</v>
      </c>
      <c r="H18" s="19">
        <v>3181</v>
      </c>
      <c r="I18" s="20">
        <v>45</v>
      </c>
      <c r="J18" s="21">
        <v>3226</v>
      </c>
    </row>
    <row r="19" spans="1:10" x14ac:dyDescent="0.25">
      <c r="A19" s="11" t="s">
        <v>13</v>
      </c>
      <c r="B19" s="20">
        <v>1644</v>
      </c>
      <c r="C19" s="20">
        <v>637</v>
      </c>
      <c r="D19" s="20">
        <v>59</v>
      </c>
      <c r="E19" s="20">
        <v>105</v>
      </c>
      <c r="F19" s="20">
        <v>0</v>
      </c>
      <c r="G19" s="20">
        <v>0</v>
      </c>
      <c r="H19" s="19">
        <v>2445</v>
      </c>
      <c r="I19" s="20">
        <v>77</v>
      </c>
      <c r="J19" s="21">
        <v>2522</v>
      </c>
    </row>
    <row r="20" spans="1:10" x14ac:dyDescent="0.25">
      <c r="A20" s="11" t="s">
        <v>14</v>
      </c>
      <c r="B20" s="20">
        <v>2281</v>
      </c>
      <c r="C20" s="20">
        <v>842</v>
      </c>
      <c r="D20" s="20">
        <v>59</v>
      </c>
      <c r="E20" s="20">
        <v>99</v>
      </c>
      <c r="F20" s="20">
        <v>0</v>
      </c>
      <c r="G20" s="20">
        <v>0</v>
      </c>
      <c r="H20" s="19">
        <v>3281</v>
      </c>
      <c r="I20" s="20">
        <v>64</v>
      </c>
      <c r="J20" s="21">
        <v>3345</v>
      </c>
    </row>
    <row r="21" spans="1:10" x14ac:dyDescent="0.25">
      <c r="A21" s="11" t="s">
        <v>15</v>
      </c>
      <c r="B21" s="20">
        <v>690</v>
      </c>
      <c r="C21" s="20">
        <v>205</v>
      </c>
      <c r="D21" s="20">
        <v>0</v>
      </c>
      <c r="E21" s="20">
        <v>33</v>
      </c>
      <c r="F21" s="20">
        <v>0</v>
      </c>
      <c r="G21" s="20">
        <v>0</v>
      </c>
      <c r="H21" s="19">
        <v>928</v>
      </c>
      <c r="I21" s="20">
        <v>0</v>
      </c>
      <c r="J21" s="21">
        <v>928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5</v>
      </c>
      <c r="G22" s="20">
        <v>1</v>
      </c>
      <c r="H22" s="19">
        <v>6</v>
      </c>
      <c r="I22" s="20">
        <v>0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36691</v>
      </c>
      <c r="C24" s="16">
        <f t="shared" ref="C24:J24" si="0">SUM(C7:C22)</f>
        <v>40091</v>
      </c>
      <c r="D24" s="16">
        <f t="shared" si="0"/>
        <v>18235</v>
      </c>
      <c r="E24" s="16">
        <f t="shared" si="0"/>
        <v>3602</v>
      </c>
      <c r="F24" s="16">
        <f t="shared" si="0"/>
        <v>13697</v>
      </c>
      <c r="G24" s="16">
        <f t="shared" si="0"/>
        <v>16682</v>
      </c>
      <c r="H24" s="16">
        <f t="shared" si="0"/>
        <v>128998</v>
      </c>
      <c r="I24" s="16">
        <f t="shared" si="0"/>
        <v>1159</v>
      </c>
      <c r="J24" s="16">
        <f t="shared" si="0"/>
        <v>130157</v>
      </c>
    </row>
    <row r="25" spans="1:10" x14ac:dyDescent="0.25">
      <c r="A25" s="11" t="s">
        <v>17</v>
      </c>
      <c r="B25" s="20">
        <v>2005</v>
      </c>
      <c r="C25" s="20">
        <v>1643</v>
      </c>
      <c r="D25" s="20">
        <v>554</v>
      </c>
      <c r="E25" s="20">
        <v>155</v>
      </c>
      <c r="F25" s="20">
        <v>2290</v>
      </c>
      <c r="G25" s="20">
        <v>1235</v>
      </c>
      <c r="H25" s="19">
        <v>7882</v>
      </c>
      <c r="I25" s="20">
        <v>80</v>
      </c>
      <c r="J25" s="21">
        <v>7962</v>
      </c>
    </row>
    <row r="26" spans="1:10" x14ac:dyDescent="0.25">
      <c r="A26" s="11" t="s">
        <v>18</v>
      </c>
      <c r="B26" s="20">
        <v>8019</v>
      </c>
      <c r="C26" s="20">
        <v>7370</v>
      </c>
      <c r="D26" s="20">
        <v>1348</v>
      </c>
      <c r="E26" s="20">
        <v>470</v>
      </c>
      <c r="F26" s="20">
        <v>4876</v>
      </c>
      <c r="G26" s="20">
        <v>3384</v>
      </c>
      <c r="H26" s="19">
        <v>25467</v>
      </c>
      <c r="I26" s="20">
        <v>174</v>
      </c>
      <c r="J26" s="21">
        <v>25641</v>
      </c>
    </row>
    <row r="27" spans="1:10" x14ac:dyDescent="0.25">
      <c r="A27" s="11" t="s">
        <v>19</v>
      </c>
      <c r="B27" s="20">
        <v>21804</v>
      </c>
      <c r="C27" s="20">
        <v>17707</v>
      </c>
      <c r="D27" s="20">
        <v>5192</v>
      </c>
      <c r="E27" s="20">
        <v>1171</v>
      </c>
      <c r="F27" s="20">
        <v>17632</v>
      </c>
      <c r="G27" s="20">
        <v>10948</v>
      </c>
      <c r="H27" s="19">
        <v>74454</v>
      </c>
      <c r="I27" s="20">
        <v>664</v>
      </c>
      <c r="J27" s="21">
        <v>75118</v>
      </c>
    </row>
    <row r="28" spans="1:10" x14ac:dyDescent="0.25">
      <c r="A28" s="11" t="s">
        <v>20</v>
      </c>
      <c r="B28" s="20">
        <v>36828</v>
      </c>
      <c r="C28" s="20">
        <v>23241</v>
      </c>
      <c r="D28" s="20">
        <v>14582</v>
      </c>
      <c r="E28" s="20">
        <v>2178</v>
      </c>
      <c r="F28" s="20">
        <v>21091</v>
      </c>
      <c r="G28" s="20">
        <v>16784</v>
      </c>
      <c r="H28" s="19">
        <v>114704</v>
      </c>
      <c r="I28" s="20">
        <v>1235</v>
      </c>
      <c r="J28" s="21">
        <v>115939</v>
      </c>
    </row>
    <row r="29" spans="1:10" x14ac:dyDescent="0.25">
      <c r="A29" s="11" t="s">
        <v>21</v>
      </c>
      <c r="B29" s="20">
        <v>64489</v>
      </c>
      <c r="C29" s="20">
        <v>29141</v>
      </c>
      <c r="D29" s="20">
        <v>22241</v>
      </c>
      <c r="E29" s="20">
        <v>4448</v>
      </c>
      <c r="F29" s="20">
        <v>21787</v>
      </c>
      <c r="G29" s="20">
        <v>10532</v>
      </c>
      <c r="H29" s="19">
        <v>152638</v>
      </c>
      <c r="I29" s="20">
        <v>1481</v>
      </c>
      <c r="J29" s="21">
        <v>154119</v>
      </c>
    </row>
    <row r="30" spans="1:10" x14ac:dyDescent="0.25">
      <c r="A30" s="11" t="s">
        <v>22</v>
      </c>
      <c r="B30" s="20">
        <v>111317</v>
      </c>
      <c r="C30" s="20">
        <v>51196</v>
      </c>
      <c r="D30" s="20">
        <v>15696</v>
      </c>
      <c r="E30" s="20">
        <v>6935</v>
      </c>
      <c r="F30" s="20">
        <v>18895</v>
      </c>
      <c r="G30" s="20">
        <v>9800</v>
      </c>
      <c r="H30" s="19">
        <v>213839</v>
      </c>
      <c r="I30" s="20">
        <v>2058</v>
      </c>
      <c r="J30" s="21">
        <v>215897</v>
      </c>
    </row>
    <row r="31" spans="1:10" x14ac:dyDescent="0.25">
      <c r="A31" s="11" t="s">
        <v>23</v>
      </c>
      <c r="B31" s="20">
        <v>34297</v>
      </c>
      <c r="C31" s="20">
        <v>19314</v>
      </c>
      <c r="D31" s="20">
        <v>8632</v>
      </c>
      <c r="E31" s="20">
        <v>15381</v>
      </c>
      <c r="F31" s="20">
        <v>6843</v>
      </c>
      <c r="G31" s="20">
        <v>3713</v>
      </c>
      <c r="H31" s="19">
        <v>88180</v>
      </c>
      <c r="I31" s="20">
        <v>522</v>
      </c>
      <c r="J31" s="21">
        <v>88702</v>
      </c>
    </row>
    <row r="32" spans="1:10" x14ac:dyDescent="0.25">
      <c r="A32" s="11" t="s">
        <v>24</v>
      </c>
      <c r="B32" s="20">
        <v>13272</v>
      </c>
      <c r="C32" s="20">
        <v>7858</v>
      </c>
      <c r="D32" s="20">
        <v>700</v>
      </c>
      <c r="E32" s="20">
        <v>4291</v>
      </c>
      <c r="F32" s="20">
        <v>280</v>
      </c>
      <c r="G32" s="20">
        <v>564</v>
      </c>
      <c r="H32" s="19">
        <v>26965</v>
      </c>
      <c r="I32" s="20">
        <v>262</v>
      </c>
      <c r="J32" s="21">
        <v>27227</v>
      </c>
    </row>
    <row r="33" spans="1:10" x14ac:dyDescent="0.25">
      <c r="A33" s="11" t="s">
        <v>25</v>
      </c>
      <c r="B33" s="20">
        <v>18581</v>
      </c>
      <c r="C33" s="20">
        <v>14046</v>
      </c>
      <c r="D33" s="20">
        <v>250</v>
      </c>
      <c r="E33" s="20">
        <v>2340</v>
      </c>
      <c r="F33" s="20">
        <v>486</v>
      </c>
      <c r="G33" s="20">
        <v>576</v>
      </c>
      <c r="H33" s="19">
        <v>36279</v>
      </c>
      <c r="I33" s="20">
        <v>14</v>
      </c>
      <c r="J33" s="21">
        <v>36293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1</v>
      </c>
      <c r="G34" s="20">
        <v>2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310613</v>
      </c>
      <c r="C36" s="16">
        <f t="shared" ref="C36:J36" si="1">SUM(C25:C34)</f>
        <v>171516</v>
      </c>
      <c r="D36" s="16">
        <f t="shared" si="1"/>
        <v>69196</v>
      </c>
      <c r="E36" s="16">
        <f t="shared" si="1"/>
        <v>37369</v>
      </c>
      <c r="F36" s="16">
        <f t="shared" si="1"/>
        <v>94181</v>
      </c>
      <c r="G36" s="16">
        <f t="shared" si="1"/>
        <v>57538</v>
      </c>
      <c r="H36" s="16">
        <f t="shared" si="1"/>
        <v>740413</v>
      </c>
      <c r="I36" s="16">
        <f t="shared" si="1"/>
        <v>6490</v>
      </c>
      <c r="J36" s="16">
        <f t="shared" si="1"/>
        <v>746903</v>
      </c>
    </row>
    <row r="37" spans="1:10" ht="30" customHeight="1" thickTop="1" thickBot="1" x14ac:dyDescent="0.3">
      <c r="A37" s="7" t="s">
        <v>27</v>
      </c>
      <c r="B37" s="17">
        <f>SUM(B24,B36)</f>
        <v>347304</v>
      </c>
      <c r="C37" s="17">
        <f t="shared" ref="C37:J37" si="2">SUM(C24,C36)</f>
        <v>211607</v>
      </c>
      <c r="D37" s="17">
        <f t="shared" si="2"/>
        <v>87431</v>
      </c>
      <c r="E37" s="17">
        <f t="shared" si="2"/>
        <v>40971</v>
      </c>
      <c r="F37" s="17">
        <f t="shared" si="2"/>
        <v>107878</v>
      </c>
      <c r="G37" s="17">
        <f t="shared" si="2"/>
        <v>74220</v>
      </c>
      <c r="H37" s="17">
        <f t="shared" si="2"/>
        <v>869411</v>
      </c>
      <c r="I37" s="17">
        <f t="shared" si="2"/>
        <v>7649</v>
      </c>
      <c r="J37" s="17">
        <f t="shared" si="2"/>
        <v>877060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42</v>
      </c>
      <c r="C9" s="20">
        <v>53</v>
      </c>
      <c r="D9" s="20">
        <v>27</v>
      </c>
      <c r="E9" s="20">
        <v>4</v>
      </c>
      <c r="F9" s="20">
        <v>33</v>
      </c>
      <c r="G9" s="20">
        <v>22</v>
      </c>
      <c r="H9" s="19">
        <v>181</v>
      </c>
      <c r="I9" s="20">
        <v>3</v>
      </c>
      <c r="J9" s="21">
        <v>184</v>
      </c>
    </row>
    <row r="10" spans="1:10" x14ac:dyDescent="0.25">
      <c r="A10" s="11" t="s">
        <v>4</v>
      </c>
      <c r="B10" s="20">
        <v>142</v>
      </c>
      <c r="C10" s="20">
        <v>67</v>
      </c>
      <c r="D10" s="20">
        <v>25</v>
      </c>
      <c r="E10" s="20">
        <v>5</v>
      </c>
      <c r="F10" s="20">
        <v>109</v>
      </c>
      <c r="G10" s="20">
        <v>53</v>
      </c>
      <c r="H10" s="19">
        <v>401</v>
      </c>
      <c r="I10" s="20">
        <v>1</v>
      </c>
      <c r="J10" s="21">
        <v>402</v>
      </c>
    </row>
    <row r="11" spans="1:10" x14ac:dyDescent="0.25">
      <c r="A11" s="11" t="s">
        <v>5</v>
      </c>
      <c r="B11" s="20">
        <v>1445</v>
      </c>
      <c r="C11" s="20">
        <v>2284</v>
      </c>
      <c r="D11" s="20">
        <v>2020</v>
      </c>
      <c r="E11" s="20">
        <v>309</v>
      </c>
      <c r="F11" s="20">
        <v>846</v>
      </c>
      <c r="G11" s="20">
        <v>1148</v>
      </c>
      <c r="H11" s="19">
        <v>8052</v>
      </c>
      <c r="I11" s="20">
        <v>54</v>
      </c>
      <c r="J11" s="21">
        <v>8106</v>
      </c>
    </row>
    <row r="12" spans="1:10" x14ac:dyDescent="0.25">
      <c r="A12" s="11" t="s">
        <v>6</v>
      </c>
      <c r="B12" s="20">
        <v>3611</v>
      </c>
      <c r="C12" s="20">
        <v>7027</v>
      </c>
      <c r="D12" s="20">
        <v>5163</v>
      </c>
      <c r="E12" s="20">
        <v>1116</v>
      </c>
      <c r="F12" s="20">
        <v>3480</v>
      </c>
      <c r="G12" s="20">
        <v>3894</v>
      </c>
      <c r="H12" s="19">
        <v>24291</v>
      </c>
      <c r="I12" s="20">
        <v>108</v>
      </c>
      <c r="J12" s="21">
        <v>24399</v>
      </c>
    </row>
    <row r="13" spans="1:10" x14ac:dyDescent="0.25">
      <c r="A13" s="11" t="s">
        <v>7</v>
      </c>
      <c r="B13" s="20">
        <v>6690</v>
      </c>
      <c r="C13" s="20">
        <v>11992</v>
      </c>
      <c r="D13" s="20">
        <v>6635</v>
      </c>
      <c r="E13" s="20">
        <v>1197</v>
      </c>
      <c r="F13" s="20">
        <v>4719</v>
      </c>
      <c r="G13" s="20">
        <v>6947</v>
      </c>
      <c r="H13" s="19">
        <v>38180</v>
      </c>
      <c r="I13" s="20">
        <v>202</v>
      </c>
      <c r="J13" s="21">
        <v>38382</v>
      </c>
    </row>
    <row r="14" spans="1:10" x14ac:dyDescent="0.25">
      <c r="A14" s="11" t="s">
        <v>8</v>
      </c>
      <c r="B14" s="20">
        <v>8294</v>
      </c>
      <c r="C14" s="20">
        <v>9496</v>
      </c>
      <c r="D14" s="20">
        <v>2777</v>
      </c>
      <c r="E14" s="20">
        <v>508</v>
      </c>
      <c r="F14" s="20">
        <v>2407</v>
      </c>
      <c r="G14" s="20">
        <v>3439</v>
      </c>
      <c r="H14" s="19">
        <v>26921</v>
      </c>
      <c r="I14" s="20">
        <v>343</v>
      </c>
      <c r="J14" s="21">
        <v>27264</v>
      </c>
    </row>
    <row r="15" spans="1:10" x14ac:dyDescent="0.25">
      <c r="A15" s="11" t="s">
        <v>9</v>
      </c>
      <c r="B15" s="20">
        <v>4478</v>
      </c>
      <c r="C15" s="20">
        <v>4349</v>
      </c>
      <c r="D15" s="20">
        <v>683</v>
      </c>
      <c r="E15" s="20">
        <v>21</v>
      </c>
      <c r="F15" s="20">
        <v>1042</v>
      </c>
      <c r="G15" s="20">
        <v>691</v>
      </c>
      <c r="H15" s="19">
        <v>11264</v>
      </c>
      <c r="I15" s="20">
        <v>125</v>
      </c>
      <c r="J15" s="21">
        <v>11389</v>
      </c>
    </row>
    <row r="16" spans="1:10" x14ac:dyDescent="0.25">
      <c r="A16" s="11" t="s">
        <v>10</v>
      </c>
      <c r="B16" s="20">
        <v>4734</v>
      </c>
      <c r="C16" s="20">
        <v>2008</v>
      </c>
      <c r="D16" s="20">
        <v>672</v>
      </c>
      <c r="E16" s="20">
        <v>15</v>
      </c>
      <c r="F16" s="20">
        <v>1024</v>
      </c>
      <c r="G16" s="20">
        <v>460</v>
      </c>
      <c r="H16" s="19">
        <v>8913</v>
      </c>
      <c r="I16" s="20">
        <v>135</v>
      </c>
      <c r="J16" s="21">
        <v>9048</v>
      </c>
    </row>
    <row r="17" spans="1:10" x14ac:dyDescent="0.25">
      <c r="A17" s="11" t="s">
        <v>11</v>
      </c>
      <c r="B17" s="20">
        <v>454</v>
      </c>
      <c r="C17" s="20">
        <v>89</v>
      </c>
      <c r="D17" s="20">
        <v>0</v>
      </c>
      <c r="E17" s="20">
        <v>17</v>
      </c>
      <c r="F17" s="20">
        <v>0</v>
      </c>
      <c r="G17" s="20">
        <v>0</v>
      </c>
      <c r="H17" s="19">
        <v>560</v>
      </c>
      <c r="I17" s="20">
        <v>0</v>
      </c>
      <c r="J17" s="21">
        <v>560</v>
      </c>
    </row>
    <row r="18" spans="1:10" x14ac:dyDescent="0.25">
      <c r="A18" s="11" t="s">
        <v>12</v>
      </c>
      <c r="B18" s="20">
        <v>2086</v>
      </c>
      <c r="C18" s="20">
        <v>876</v>
      </c>
      <c r="D18" s="20">
        <v>68</v>
      </c>
      <c r="E18" s="20">
        <v>113</v>
      </c>
      <c r="F18" s="20">
        <v>0</v>
      </c>
      <c r="G18" s="20">
        <v>0</v>
      </c>
      <c r="H18" s="19">
        <v>3143</v>
      </c>
      <c r="I18" s="20">
        <v>45</v>
      </c>
      <c r="J18" s="21">
        <v>3188</v>
      </c>
    </row>
    <row r="19" spans="1:10" x14ac:dyDescent="0.25">
      <c r="A19" s="11" t="s">
        <v>13</v>
      </c>
      <c r="B19" s="20">
        <v>1633</v>
      </c>
      <c r="C19" s="20">
        <v>647</v>
      </c>
      <c r="D19" s="20">
        <v>59</v>
      </c>
      <c r="E19" s="20">
        <v>104</v>
      </c>
      <c r="F19" s="20">
        <v>0</v>
      </c>
      <c r="G19" s="20">
        <v>0</v>
      </c>
      <c r="H19" s="19">
        <v>2443</v>
      </c>
      <c r="I19" s="20">
        <v>76</v>
      </c>
      <c r="J19" s="21">
        <v>2519</v>
      </c>
    </row>
    <row r="20" spans="1:10" x14ac:dyDescent="0.25">
      <c r="A20" s="11" t="s">
        <v>14</v>
      </c>
      <c r="B20" s="20">
        <v>2275</v>
      </c>
      <c r="C20" s="20">
        <v>821</v>
      </c>
      <c r="D20" s="20">
        <v>58</v>
      </c>
      <c r="E20" s="20">
        <v>98</v>
      </c>
      <c r="F20" s="20">
        <v>0</v>
      </c>
      <c r="G20" s="20">
        <v>0</v>
      </c>
      <c r="H20" s="19">
        <v>3252</v>
      </c>
      <c r="I20" s="20">
        <v>63</v>
      </c>
      <c r="J20" s="21">
        <v>3315</v>
      </c>
    </row>
    <row r="21" spans="1:10" x14ac:dyDescent="0.25">
      <c r="A21" s="11" t="s">
        <v>15</v>
      </c>
      <c r="B21" s="20">
        <v>690</v>
      </c>
      <c r="C21" s="20">
        <v>220</v>
      </c>
      <c r="D21" s="20">
        <v>0</v>
      </c>
      <c r="E21" s="20">
        <v>61</v>
      </c>
      <c r="F21" s="20">
        <v>0</v>
      </c>
      <c r="G21" s="20">
        <v>0</v>
      </c>
      <c r="H21" s="19">
        <v>971</v>
      </c>
      <c r="I21" s="20">
        <v>0</v>
      </c>
      <c r="J21" s="21">
        <v>971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1</v>
      </c>
      <c r="H22" s="19">
        <v>5</v>
      </c>
      <c r="I22" s="20">
        <v>0</v>
      </c>
      <c r="J22" s="21">
        <v>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36574</v>
      </c>
      <c r="C24" s="16">
        <f t="shared" ref="C24:J24" si="0">SUM(C7:C22)</f>
        <v>39929</v>
      </c>
      <c r="D24" s="16">
        <f t="shared" si="0"/>
        <v>18188</v>
      </c>
      <c r="E24" s="16">
        <f t="shared" si="0"/>
        <v>3568</v>
      </c>
      <c r="F24" s="16">
        <f t="shared" si="0"/>
        <v>13665</v>
      </c>
      <c r="G24" s="16">
        <f t="shared" si="0"/>
        <v>16656</v>
      </c>
      <c r="H24" s="16">
        <f t="shared" si="0"/>
        <v>128580</v>
      </c>
      <c r="I24" s="16">
        <f t="shared" si="0"/>
        <v>1155</v>
      </c>
      <c r="J24" s="16">
        <f t="shared" si="0"/>
        <v>129735</v>
      </c>
    </row>
    <row r="25" spans="1:10" x14ac:dyDescent="0.25">
      <c r="A25" s="11" t="s">
        <v>17</v>
      </c>
      <c r="B25" s="20">
        <v>2010</v>
      </c>
      <c r="C25" s="20">
        <v>1651</v>
      </c>
      <c r="D25" s="20">
        <v>553</v>
      </c>
      <c r="E25" s="20">
        <v>154</v>
      </c>
      <c r="F25" s="20">
        <v>2291</v>
      </c>
      <c r="G25" s="20">
        <v>1241</v>
      </c>
      <c r="H25" s="19">
        <v>7900</v>
      </c>
      <c r="I25" s="20">
        <v>79</v>
      </c>
      <c r="J25" s="21">
        <v>7979</v>
      </c>
    </row>
    <row r="26" spans="1:10" x14ac:dyDescent="0.25">
      <c r="A26" s="11" t="s">
        <v>18</v>
      </c>
      <c r="B26" s="20">
        <v>8024</v>
      </c>
      <c r="C26" s="20">
        <v>7359</v>
      </c>
      <c r="D26" s="20">
        <v>1337</v>
      </c>
      <c r="E26" s="20">
        <v>469</v>
      </c>
      <c r="F26" s="20">
        <v>4867</v>
      </c>
      <c r="G26" s="20">
        <v>3385</v>
      </c>
      <c r="H26" s="19">
        <v>25441</v>
      </c>
      <c r="I26" s="20">
        <v>174</v>
      </c>
      <c r="J26" s="21">
        <v>25615</v>
      </c>
    </row>
    <row r="27" spans="1:10" x14ac:dyDescent="0.25">
      <c r="A27" s="11" t="s">
        <v>19</v>
      </c>
      <c r="B27" s="20">
        <v>21838</v>
      </c>
      <c r="C27" s="20">
        <v>17852</v>
      </c>
      <c r="D27" s="20">
        <v>5191</v>
      </c>
      <c r="E27" s="20">
        <v>1160</v>
      </c>
      <c r="F27" s="20">
        <v>17589</v>
      </c>
      <c r="G27" s="20">
        <v>11010</v>
      </c>
      <c r="H27" s="19">
        <v>74640</v>
      </c>
      <c r="I27" s="20">
        <v>664</v>
      </c>
      <c r="J27" s="21">
        <v>75304</v>
      </c>
    </row>
    <row r="28" spans="1:10" x14ac:dyDescent="0.25">
      <c r="A28" s="11" t="s">
        <v>20</v>
      </c>
      <c r="B28" s="20">
        <v>36889</v>
      </c>
      <c r="C28" s="20">
        <v>23599</v>
      </c>
      <c r="D28" s="20">
        <v>14562</v>
      </c>
      <c r="E28" s="20">
        <v>2108</v>
      </c>
      <c r="F28" s="20">
        <v>20993</v>
      </c>
      <c r="G28" s="20">
        <v>16750</v>
      </c>
      <c r="H28" s="19">
        <v>114901</v>
      </c>
      <c r="I28" s="20">
        <v>1477</v>
      </c>
      <c r="J28" s="21">
        <v>116378</v>
      </c>
    </row>
    <row r="29" spans="1:10" x14ac:dyDescent="0.25">
      <c r="A29" s="11" t="s">
        <v>21</v>
      </c>
      <c r="B29" s="20">
        <v>64603</v>
      </c>
      <c r="C29" s="20">
        <v>29603</v>
      </c>
      <c r="D29" s="20">
        <v>22149</v>
      </c>
      <c r="E29" s="20">
        <v>4343</v>
      </c>
      <c r="F29" s="20">
        <v>21768</v>
      </c>
      <c r="G29" s="20">
        <v>10453</v>
      </c>
      <c r="H29" s="19">
        <v>152919</v>
      </c>
      <c r="I29" s="20">
        <v>1453</v>
      </c>
      <c r="J29" s="21">
        <v>154372</v>
      </c>
    </row>
    <row r="30" spans="1:10" x14ac:dyDescent="0.25">
      <c r="A30" s="11" t="s">
        <v>22</v>
      </c>
      <c r="B30" s="20">
        <v>111139</v>
      </c>
      <c r="C30" s="20">
        <v>51042</v>
      </c>
      <c r="D30" s="20">
        <v>15505</v>
      </c>
      <c r="E30" s="20">
        <v>6889</v>
      </c>
      <c r="F30" s="20">
        <v>18997</v>
      </c>
      <c r="G30" s="20">
        <v>9934</v>
      </c>
      <c r="H30" s="19">
        <v>213506</v>
      </c>
      <c r="I30" s="20">
        <v>1914</v>
      </c>
      <c r="J30" s="21">
        <v>215420</v>
      </c>
    </row>
    <row r="31" spans="1:10" x14ac:dyDescent="0.25">
      <c r="A31" s="11" t="s">
        <v>23</v>
      </c>
      <c r="B31" s="20">
        <v>33535</v>
      </c>
      <c r="C31" s="20">
        <v>19040</v>
      </c>
      <c r="D31" s="20">
        <v>8695</v>
      </c>
      <c r="E31" s="20">
        <v>15583</v>
      </c>
      <c r="F31" s="20">
        <v>6691</v>
      </c>
      <c r="G31" s="20">
        <v>3622</v>
      </c>
      <c r="H31" s="19">
        <v>87166</v>
      </c>
      <c r="I31" s="20">
        <v>522</v>
      </c>
      <c r="J31" s="21">
        <v>87688</v>
      </c>
    </row>
    <row r="32" spans="1:10" x14ac:dyDescent="0.25">
      <c r="A32" s="11" t="s">
        <v>24</v>
      </c>
      <c r="B32" s="20">
        <v>13395</v>
      </c>
      <c r="C32" s="20">
        <v>9505</v>
      </c>
      <c r="D32" s="20">
        <v>658</v>
      </c>
      <c r="E32" s="20">
        <v>4403</v>
      </c>
      <c r="F32" s="20">
        <v>293</v>
      </c>
      <c r="G32" s="20">
        <v>570</v>
      </c>
      <c r="H32" s="19">
        <v>28824</v>
      </c>
      <c r="I32" s="20">
        <v>260</v>
      </c>
      <c r="J32" s="21">
        <v>29084</v>
      </c>
    </row>
    <row r="33" spans="1:10" x14ac:dyDescent="0.25">
      <c r="A33" s="11" t="s">
        <v>25</v>
      </c>
      <c r="B33" s="20">
        <v>18492</v>
      </c>
      <c r="C33" s="20">
        <v>11898</v>
      </c>
      <c r="D33" s="20">
        <v>244</v>
      </c>
      <c r="E33" s="20">
        <v>2074</v>
      </c>
      <c r="F33" s="20">
        <v>496</v>
      </c>
      <c r="G33" s="20">
        <v>555</v>
      </c>
      <c r="H33" s="19">
        <v>33759</v>
      </c>
      <c r="I33" s="20">
        <v>10</v>
      </c>
      <c r="J33" s="21">
        <v>33769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1</v>
      </c>
      <c r="E34" s="20">
        <v>0</v>
      </c>
      <c r="F34" s="20">
        <v>1</v>
      </c>
      <c r="G34" s="20">
        <v>3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309927</v>
      </c>
      <c r="C36" s="16">
        <f t="shared" ref="C36:J36" si="1">SUM(C25:C34)</f>
        <v>171549</v>
      </c>
      <c r="D36" s="16">
        <f t="shared" si="1"/>
        <v>68895</v>
      </c>
      <c r="E36" s="16">
        <f t="shared" si="1"/>
        <v>37183</v>
      </c>
      <c r="F36" s="16">
        <f t="shared" si="1"/>
        <v>93986</v>
      </c>
      <c r="G36" s="16">
        <f t="shared" si="1"/>
        <v>57523</v>
      </c>
      <c r="H36" s="16">
        <f t="shared" si="1"/>
        <v>739063</v>
      </c>
      <c r="I36" s="16">
        <f t="shared" si="1"/>
        <v>6553</v>
      </c>
      <c r="J36" s="16">
        <f t="shared" si="1"/>
        <v>745616</v>
      </c>
    </row>
    <row r="37" spans="1:10" ht="30" customHeight="1" thickTop="1" thickBot="1" x14ac:dyDescent="0.3">
      <c r="A37" s="7" t="s">
        <v>27</v>
      </c>
      <c r="B37" s="17">
        <f>SUM(B24,B36)</f>
        <v>346501</v>
      </c>
      <c r="C37" s="17">
        <f t="shared" ref="C37:J37" si="2">SUM(C24,C36)</f>
        <v>211478</v>
      </c>
      <c r="D37" s="17">
        <f t="shared" si="2"/>
        <v>87083</v>
      </c>
      <c r="E37" s="17">
        <f t="shared" si="2"/>
        <v>40751</v>
      </c>
      <c r="F37" s="17">
        <f t="shared" si="2"/>
        <v>107651</v>
      </c>
      <c r="G37" s="17">
        <f t="shared" si="2"/>
        <v>74179</v>
      </c>
      <c r="H37" s="17">
        <f t="shared" si="2"/>
        <v>867643</v>
      </c>
      <c r="I37" s="17">
        <f t="shared" si="2"/>
        <v>7708</v>
      </c>
      <c r="J37" s="17">
        <f t="shared" si="2"/>
        <v>875351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40</v>
      </c>
      <c r="C9" s="20">
        <v>53</v>
      </c>
      <c r="D9" s="20">
        <v>27</v>
      </c>
      <c r="E9" s="20">
        <v>3</v>
      </c>
      <c r="F9" s="20">
        <v>34</v>
      </c>
      <c r="G9" s="20">
        <v>21</v>
      </c>
      <c r="H9" s="19">
        <v>178</v>
      </c>
      <c r="I9" s="20">
        <v>3</v>
      </c>
      <c r="J9" s="21">
        <v>181</v>
      </c>
    </row>
    <row r="10" spans="1:10" x14ac:dyDescent="0.25">
      <c r="A10" s="11" t="s">
        <v>4</v>
      </c>
      <c r="B10" s="20">
        <v>140</v>
      </c>
      <c r="C10" s="20">
        <v>70</v>
      </c>
      <c r="D10" s="20">
        <v>25</v>
      </c>
      <c r="E10" s="20">
        <v>6</v>
      </c>
      <c r="F10" s="20">
        <v>111</v>
      </c>
      <c r="G10" s="20">
        <v>52</v>
      </c>
      <c r="H10" s="19">
        <v>404</v>
      </c>
      <c r="I10" s="20">
        <v>1</v>
      </c>
      <c r="J10" s="21">
        <v>405</v>
      </c>
    </row>
    <row r="11" spans="1:10" x14ac:dyDescent="0.25">
      <c r="A11" s="11" t="s">
        <v>5</v>
      </c>
      <c r="B11" s="20">
        <v>1429</v>
      </c>
      <c r="C11" s="20">
        <v>2269</v>
      </c>
      <c r="D11" s="20">
        <v>1999</v>
      </c>
      <c r="E11" s="20">
        <v>306</v>
      </c>
      <c r="F11" s="20">
        <v>830</v>
      </c>
      <c r="G11" s="20">
        <v>1137</v>
      </c>
      <c r="H11" s="19">
        <v>7970</v>
      </c>
      <c r="I11" s="20">
        <v>54</v>
      </c>
      <c r="J11" s="21">
        <v>8024</v>
      </c>
    </row>
    <row r="12" spans="1:10" x14ac:dyDescent="0.25">
      <c r="A12" s="11" t="s">
        <v>6</v>
      </c>
      <c r="B12" s="20">
        <v>3616</v>
      </c>
      <c r="C12" s="20">
        <v>6980</v>
      </c>
      <c r="D12" s="20">
        <v>5166</v>
      </c>
      <c r="E12" s="20">
        <v>1092</v>
      </c>
      <c r="F12" s="20">
        <v>3479</v>
      </c>
      <c r="G12" s="20">
        <v>3864</v>
      </c>
      <c r="H12" s="19">
        <v>24197</v>
      </c>
      <c r="I12" s="20">
        <v>107</v>
      </c>
      <c r="J12" s="21">
        <v>24304</v>
      </c>
    </row>
    <row r="13" spans="1:10" x14ac:dyDescent="0.25">
      <c r="A13" s="11" t="s">
        <v>7</v>
      </c>
      <c r="B13" s="20">
        <v>6736</v>
      </c>
      <c r="C13" s="20">
        <v>11984</v>
      </c>
      <c r="D13" s="20">
        <v>6590</v>
      </c>
      <c r="E13" s="20">
        <v>1189</v>
      </c>
      <c r="F13" s="20">
        <v>4694</v>
      </c>
      <c r="G13" s="20">
        <v>6935</v>
      </c>
      <c r="H13" s="19">
        <v>38128</v>
      </c>
      <c r="I13" s="20">
        <v>196</v>
      </c>
      <c r="J13" s="21">
        <v>38324</v>
      </c>
    </row>
    <row r="14" spans="1:10" x14ac:dyDescent="0.25">
      <c r="A14" s="11" t="s">
        <v>8</v>
      </c>
      <c r="B14" s="20">
        <v>8176</v>
      </c>
      <c r="C14" s="20">
        <v>9405</v>
      </c>
      <c r="D14" s="20">
        <v>2793</v>
      </c>
      <c r="E14" s="20">
        <v>502</v>
      </c>
      <c r="F14" s="20">
        <v>2450</v>
      </c>
      <c r="G14" s="20">
        <v>3576</v>
      </c>
      <c r="H14" s="19">
        <v>26902</v>
      </c>
      <c r="I14" s="20">
        <v>349</v>
      </c>
      <c r="J14" s="21">
        <v>27251</v>
      </c>
    </row>
    <row r="15" spans="1:10" x14ac:dyDescent="0.25">
      <c r="A15" s="11" t="s">
        <v>9</v>
      </c>
      <c r="B15" s="20">
        <v>4487</v>
      </c>
      <c r="C15" s="20">
        <v>4393</v>
      </c>
      <c r="D15" s="20">
        <v>691</v>
      </c>
      <c r="E15" s="20">
        <v>25</v>
      </c>
      <c r="F15" s="20">
        <v>994</v>
      </c>
      <c r="G15" s="20">
        <v>554</v>
      </c>
      <c r="H15" s="19">
        <v>11144</v>
      </c>
      <c r="I15" s="20">
        <v>141</v>
      </c>
      <c r="J15" s="21">
        <v>11285</v>
      </c>
    </row>
    <row r="16" spans="1:10" x14ac:dyDescent="0.25">
      <c r="A16" s="11" t="s">
        <v>10</v>
      </c>
      <c r="B16" s="20">
        <v>4758</v>
      </c>
      <c r="C16" s="20">
        <v>1992</v>
      </c>
      <c r="D16" s="20">
        <v>686</v>
      </c>
      <c r="E16" s="20">
        <v>17</v>
      </c>
      <c r="F16" s="20">
        <v>1033</v>
      </c>
      <c r="G16" s="20">
        <v>459</v>
      </c>
      <c r="H16" s="19">
        <v>8945</v>
      </c>
      <c r="I16" s="20">
        <v>106</v>
      </c>
      <c r="J16" s="21">
        <v>9051</v>
      </c>
    </row>
    <row r="17" spans="1:10" x14ac:dyDescent="0.25">
      <c r="A17" s="11" t="s">
        <v>11</v>
      </c>
      <c r="B17" s="20">
        <v>459</v>
      </c>
      <c r="C17" s="20">
        <v>90</v>
      </c>
      <c r="D17" s="20">
        <v>0</v>
      </c>
      <c r="E17" s="20">
        <v>15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2071</v>
      </c>
      <c r="C18" s="20">
        <v>872</v>
      </c>
      <c r="D18" s="20">
        <v>65</v>
      </c>
      <c r="E18" s="20">
        <v>111</v>
      </c>
      <c r="F18" s="20">
        <v>0</v>
      </c>
      <c r="G18" s="20">
        <v>0</v>
      </c>
      <c r="H18" s="19">
        <v>3119</v>
      </c>
      <c r="I18" s="20">
        <v>45</v>
      </c>
      <c r="J18" s="21">
        <v>3164</v>
      </c>
    </row>
    <row r="19" spans="1:10" x14ac:dyDescent="0.25">
      <c r="A19" s="11" t="s">
        <v>13</v>
      </c>
      <c r="B19" s="20">
        <v>1619</v>
      </c>
      <c r="C19" s="20">
        <v>654</v>
      </c>
      <c r="D19" s="20">
        <v>62</v>
      </c>
      <c r="E19" s="20">
        <v>101</v>
      </c>
      <c r="F19" s="20">
        <v>0</v>
      </c>
      <c r="G19" s="20">
        <v>0</v>
      </c>
      <c r="H19" s="19">
        <v>2436</v>
      </c>
      <c r="I19" s="20">
        <v>72</v>
      </c>
      <c r="J19" s="21">
        <v>2508</v>
      </c>
    </row>
    <row r="20" spans="1:10" x14ac:dyDescent="0.25">
      <c r="A20" s="11" t="s">
        <v>14</v>
      </c>
      <c r="B20" s="20">
        <v>2252</v>
      </c>
      <c r="C20" s="20">
        <v>798</v>
      </c>
      <c r="D20" s="20">
        <v>55</v>
      </c>
      <c r="E20" s="20">
        <v>96</v>
      </c>
      <c r="F20" s="20">
        <v>0</v>
      </c>
      <c r="G20" s="20">
        <v>0</v>
      </c>
      <c r="H20" s="19">
        <v>3201</v>
      </c>
      <c r="I20" s="20">
        <v>63</v>
      </c>
      <c r="J20" s="21">
        <v>3264</v>
      </c>
    </row>
    <row r="21" spans="1:10" x14ac:dyDescent="0.25">
      <c r="A21" s="11" t="s">
        <v>15</v>
      </c>
      <c r="B21" s="20">
        <v>686</v>
      </c>
      <c r="C21" s="20">
        <v>234</v>
      </c>
      <c r="D21" s="20">
        <v>0</v>
      </c>
      <c r="E21" s="20">
        <v>78</v>
      </c>
      <c r="F21" s="20">
        <v>0</v>
      </c>
      <c r="G21" s="20">
        <v>0</v>
      </c>
      <c r="H21" s="19">
        <v>998</v>
      </c>
      <c r="I21" s="20">
        <v>0</v>
      </c>
      <c r="J21" s="21">
        <v>998</v>
      </c>
    </row>
    <row r="22" spans="1:10" x14ac:dyDescent="0.25">
      <c r="A22" s="11" t="s">
        <v>40</v>
      </c>
      <c r="B22" s="20">
        <v>2</v>
      </c>
      <c r="C22" s="20">
        <v>0</v>
      </c>
      <c r="D22" s="20">
        <v>0</v>
      </c>
      <c r="E22" s="20">
        <v>0</v>
      </c>
      <c r="F22" s="20">
        <v>3</v>
      </c>
      <c r="G22" s="20">
        <v>1</v>
      </c>
      <c r="H22" s="19">
        <v>6</v>
      </c>
      <c r="I22" s="20">
        <v>0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36471</v>
      </c>
      <c r="C24" s="16">
        <f t="shared" ref="C24:J24" si="0">SUM(C7:C22)</f>
        <v>39794</v>
      </c>
      <c r="D24" s="16">
        <f t="shared" si="0"/>
        <v>18160</v>
      </c>
      <c r="E24" s="16">
        <f t="shared" si="0"/>
        <v>3541</v>
      </c>
      <c r="F24" s="16">
        <f t="shared" si="0"/>
        <v>13629</v>
      </c>
      <c r="G24" s="16">
        <f t="shared" si="0"/>
        <v>16600</v>
      </c>
      <c r="H24" s="16">
        <f t="shared" si="0"/>
        <v>128195</v>
      </c>
      <c r="I24" s="16">
        <f t="shared" si="0"/>
        <v>1137</v>
      </c>
      <c r="J24" s="16">
        <f t="shared" si="0"/>
        <v>129332</v>
      </c>
    </row>
    <row r="25" spans="1:10" x14ac:dyDescent="0.25">
      <c r="A25" s="11" t="s">
        <v>17</v>
      </c>
      <c r="B25" s="20">
        <v>2006</v>
      </c>
      <c r="C25" s="20">
        <v>1653</v>
      </c>
      <c r="D25" s="20">
        <v>534</v>
      </c>
      <c r="E25" s="20">
        <v>157</v>
      </c>
      <c r="F25" s="20">
        <v>2267</v>
      </c>
      <c r="G25" s="20">
        <v>1230</v>
      </c>
      <c r="H25" s="19">
        <v>7847</v>
      </c>
      <c r="I25" s="20">
        <v>82</v>
      </c>
      <c r="J25" s="21">
        <v>7929</v>
      </c>
    </row>
    <row r="26" spans="1:10" x14ac:dyDescent="0.25">
      <c r="A26" s="11" t="s">
        <v>18</v>
      </c>
      <c r="B26" s="20">
        <v>8046</v>
      </c>
      <c r="C26" s="20">
        <v>7442</v>
      </c>
      <c r="D26" s="20">
        <v>1285</v>
      </c>
      <c r="E26" s="20">
        <v>462</v>
      </c>
      <c r="F26" s="20">
        <v>4856</v>
      </c>
      <c r="G26" s="20">
        <v>3382</v>
      </c>
      <c r="H26" s="19">
        <v>25473</v>
      </c>
      <c r="I26" s="20">
        <v>169</v>
      </c>
      <c r="J26" s="21">
        <v>25642</v>
      </c>
    </row>
    <row r="27" spans="1:10" x14ac:dyDescent="0.25">
      <c r="A27" s="11" t="s">
        <v>19</v>
      </c>
      <c r="B27" s="20">
        <v>21964</v>
      </c>
      <c r="C27" s="20">
        <v>18004</v>
      </c>
      <c r="D27" s="20">
        <v>5075</v>
      </c>
      <c r="E27" s="20">
        <v>1155</v>
      </c>
      <c r="F27" s="20">
        <v>17563</v>
      </c>
      <c r="G27" s="20">
        <v>10991</v>
      </c>
      <c r="H27" s="19">
        <v>74752</v>
      </c>
      <c r="I27" s="20">
        <v>659</v>
      </c>
      <c r="J27" s="21">
        <v>75411</v>
      </c>
    </row>
    <row r="28" spans="1:10" x14ac:dyDescent="0.25">
      <c r="A28" s="11" t="s">
        <v>20</v>
      </c>
      <c r="B28" s="20">
        <v>37071</v>
      </c>
      <c r="C28" s="20">
        <v>23812</v>
      </c>
      <c r="D28" s="20">
        <v>14612</v>
      </c>
      <c r="E28" s="20">
        <v>2042</v>
      </c>
      <c r="F28" s="20">
        <v>20879</v>
      </c>
      <c r="G28" s="20">
        <v>16678</v>
      </c>
      <c r="H28" s="19">
        <v>115094</v>
      </c>
      <c r="I28" s="20">
        <v>1477</v>
      </c>
      <c r="J28" s="21">
        <v>116571</v>
      </c>
    </row>
    <row r="29" spans="1:10" x14ac:dyDescent="0.25">
      <c r="A29" s="11" t="s">
        <v>21</v>
      </c>
      <c r="B29" s="20">
        <v>64980</v>
      </c>
      <c r="C29" s="20">
        <v>30086</v>
      </c>
      <c r="D29" s="20">
        <v>21977</v>
      </c>
      <c r="E29" s="20">
        <v>4574</v>
      </c>
      <c r="F29" s="20">
        <v>21768</v>
      </c>
      <c r="G29" s="20">
        <v>10464</v>
      </c>
      <c r="H29" s="19">
        <v>153849</v>
      </c>
      <c r="I29" s="20">
        <v>1442</v>
      </c>
      <c r="J29" s="21">
        <v>155291</v>
      </c>
    </row>
    <row r="30" spans="1:10" x14ac:dyDescent="0.25">
      <c r="A30" s="11" t="s">
        <v>22</v>
      </c>
      <c r="B30" s="20">
        <v>110527</v>
      </c>
      <c r="C30" s="20">
        <v>50651</v>
      </c>
      <c r="D30" s="20">
        <v>14887</v>
      </c>
      <c r="E30" s="20">
        <v>7017</v>
      </c>
      <c r="F30" s="20">
        <v>19074</v>
      </c>
      <c r="G30" s="20">
        <v>9996</v>
      </c>
      <c r="H30" s="19">
        <v>212152</v>
      </c>
      <c r="I30" s="20">
        <v>1979</v>
      </c>
      <c r="J30" s="21">
        <v>214131</v>
      </c>
    </row>
    <row r="31" spans="1:10" x14ac:dyDescent="0.25">
      <c r="A31" s="11" t="s">
        <v>23</v>
      </c>
      <c r="B31" s="20">
        <v>33096</v>
      </c>
      <c r="C31" s="20">
        <v>18840</v>
      </c>
      <c r="D31" s="20">
        <v>8321</v>
      </c>
      <c r="E31" s="20">
        <v>14855</v>
      </c>
      <c r="F31" s="20">
        <v>6568</v>
      </c>
      <c r="G31" s="20">
        <v>3700</v>
      </c>
      <c r="H31" s="19">
        <v>85380</v>
      </c>
      <c r="I31" s="20">
        <v>500</v>
      </c>
      <c r="J31" s="21">
        <v>85880</v>
      </c>
    </row>
    <row r="32" spans="1:10" x14ac:dyDescent="0.25">
      <c r="A32" s="11" t="s">
        <v>24</v>
      </c>
      <c r="B32" s="20">
        <v>13508</v>
      </c>
      <c r="C32" s="20">
        <v>9781</v>
      </c>
      <c r="D32" s="20">
        <v>607</v>
      </c>
      <c r="E32" s="20">
        <v>4760</v>
      </c>
      <c r="F32" s="20">
        <v>293</v>
      </c>
      <c r="G32" s="20">
        <v>584</v>
      </c>
      <c r="H32" s="19">
        <v>29533</v>
      </c>
      <c r="I32" s="20">
        <v>254</v>
      </c>
      <c r="J32" s="21">
        <v>29787</v>
      </c>
    </row>
    <row r="33" spans="1:10" x14ac:dyDescent="0.25">
      <c r="A33" s="11" t="s">
        <v>25</v>
      </c>
      <c r="B33" s="20">
        <v>18121</v>
      </c>
      <c r="C33" s="20">
        <v>11514</v>
      </c>
      <c r="D33" s="20">
        <v>208</v>
      </c>
      <c r="E33" s="20">
        <v>2043</v>
      </c>
      <c r="F33" s="20">
        <v>522</v>
      </c>
      <c r="G33" s="20">
        <v>555</v>
      </c>
      <c r="H33" s="19">
        <v>32963</v>
      </c>
      <c r="I33" s="20">
        <v>11</v>
      </c>
      <c r="J33" s="21">
        <v>32974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1</v>
      </c>
      <c r="E34" s="20">
        <v>0</v>
      </c>
      <c r="F34" s="20">
        <v>1</v>
      </c>
      <c r="G34" s="20">
        <v>1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309321</v>
      </c>
      <c r="C36" s="16">
        <f t="shared" ref="C36:J36" si="1">SUM(C25:C34)</f>
        <v>171783</v>
      </c>
      <c r="D36" s="16">
        <f t="shared" si="1"/>
        <v>67507</v>
      </c>
      <c r="E36" s="16">
        <f t="shared" si="1"/>
        <v>37065</v>
      </c>
      <c r="F36" s="16">
        <f t="shared" si="1"/>
        <v>93791</v>
      </c>
      <c r="G36" s="16">
        <f t="shared" si="1"/>
        <v>57581</v>
      </c>
      <c r="H36" s="16">
        <f t="shared" si="1"/>
        <v>737048</v>
      </c>
      <c r="I36" s="16">
        <f t="shared" si="1"/>
        <v>6573</v>
      </c>
      <c r="J36" s="16">
        <f t="shared" si="1"/>
        <v>743621</v>
      </c>
    </row>
    <row r="37" spans="1:10" ht="30" customHeight="1" thickTop="1" thickBot="1" x14ac:dyDescent="0.3">
      <c r="A37" s="7" t="s">
        <v>27</v>
      </c>
      <c r="B37" s="17">
        <f>SUM(B24,B36)</f>
        <v>345792</v>
      </c>
      <c r="C37" s="17">
        <f t="shared" ref="C37:J37" si="2">SUM(C24,C36)</f>
        <v>211577</v>
      </c>
      <c r="D37" s="17">
        <f t="shared" si="2"/>
        <v>85667</v>
      </c>
      <c r="E37" s="17">
        <f t="shared" si="2"/>
        <v>40606</v>
      </c>
      <c r="F37" s="17">
        <f t="shared" si="2"/>
        <v>107420</v>
      </c>
      <c r="G37" s="17">
        <f t="shared" si="2"/>
        <v>74181</v>
      </c>
      <c r="H37" s="17">
        <f t="shared" si="2"/>
        <v>865243</v>
      </c>
      <c r="I37" s="17">
        <f t="shared" si="2"/>
        <v>7710</v>
      </c>
      <c r="J37" s="17">
        <f t="shared" si="2"/>
        <v>872953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39</v>
      </c>
      <c r="C9" s="20">
        <v>52</v>
      </c>
      <c r="D9" s="20">
        <v>27</v>
      </c>
      <c r="E9" s="20">
        <v>3</v>
      </c>
      <c r="F9" s="20">
        <v>38</v>
      </c>
      <c r="G9" s="20">
        <v>25</v>
      </c>
      <c r="H9" s="19">
        <v>184</v>
      </c>
      <c r="I9" s="20">
        <v>3</v>
      </c>
      <c r="J9" s="21">
        <v>187</v>
      </c>
    </row>
    <row r="10" spans="1:10" x14ac:dyDescent="0.25">
      <c r="A10" s="11" t="s">
        <v>4</v>
      </c>
      <c r="B10" s="20">
        <v>139</v>
      </c>
      <c r="C10" s="20">
        <v>70</v>
      </c>
      <c r="D10" s="20">
        <v>25</v>
      </c>
      <c r="E10" s="20">
        <v>6</v>
      </c>
      <c r="F10" s="20">
        <v>114</v>
      </c>
      <c r="G10" s="20">
        <v>49</v>
      </c>
      <c r="H10" s="19">
        <v>403</v>
      </c>
      <c r="I10" s="20">
        <v>1</v>
      </c>
      <c r="J10" s="21">
        <v>404</v>
      </c>
    </row>
    <row r="11" spans="1:10" x14ac:dyDescent="0.25">
      <c r="A11" s="11" t="s">
        <v>5</v>
      </c>
      <c r="B11" s="20">
        <v>1426</v>
      </c>
      <c r="C11" s="20">
        <v>2279</v>
      </c>
      <c r="D11" s="20">
        <v>1992</v>
      </c>
      <c r="E11" s="20">
        <v>309</v>
      </c>
      <c r="F11" s="20">
        <v>813</v>
      </c>
      <c r="G11" s="20">
        <v>1197</v>
      </c>
      <c r="H11" s="19">
        <v>8016</v>
      </c>
      <c r="I11" s="20">
        <v>54</v>
      </c>
      <c r="J11" s="21">
        <v>8070</v>
      </c>
    </row>
    <row r="12" spans="1:10" x14ac:dyDescent="0.25">
      <c r="A12" s="11" t="s">
        <v>6</v>
      </c>
      <c r="B12" s="20">
        <v>3631</v>
      </c>
      <c r="C12" s="20">
        <v>7295</v>
      </c>
      <c r="D12" s="20">
        <v>5131</v>
      </c>
      <c r="E12" s="20">
        <v>1094</v>
      </c>
      <c r="F12" s="20">
        <v>3498</v>
      </c>
      <c r="G12" s="20">
        <v>3780</v>
      </c>
      <c r="H12" s="19">
        <v>24429</v>
      </c>
      <c r="I12" s="20">
        <v>107</v>
      </c>
      <c r="J12" s="21">
        <v>24536</v>
      </c>
    </row>
    <row r="13" spans="1:10" x14ac:dyDescent="0.25">
      <c r="A13" s="11" t="s">
        <v>7</v>
      </c>
      <c r="B13" s="20">
        <v>6724</v>
      </c>
      <c r="C13" s="20">
        <v>11565</v>
      </c>
      <c r="D13" s="20">
        <v>6568</v>
      </c>
      <c r="E13" s="20">
        <v>1167</v>
      </c>
      <c r="F13" s="20">
        <v>4701</v>
      </c>
      <c r="G13" s="20">
        <v>6928</v>
      </c>
      <c r="H13" s="19">
        <v>37653</v>
      </c>
      <c r="I13" s="20">
        <v>192</v>
      </c>
      <c r="J13" s="21">
        <v>37845</v>
      </c>
    </row>
    <row r="14" spans="1:10" x14ac:dyDescent="0.25">
      <c r="A14" s="11" t="s">
        <v>8</v>
      </c>
      <c r="B14" s="20">
        <v>8097</v>
      </c>
      <c r="C14" s="20">
        <v>9252</v>
      </c>
      <c r="D14" s="20">
        <v>2827</v>
      </c>
      <c r="E14" s="20">
        <v>503</v>
      </c>
      <c r="F14" s="20">
        <v>2412</v>
      </c>
      <c r="G14" s="20">
        <v>3590</v>
      </c>
      <c r="H14" s="19">
        <v>26681</v>
      </c>
      <c r="I14" s="20">
        <v>349</v>
      </c>
      <c r="J14" s="21">
        <v>27030</v>
      </c>
    </row>
    <row r="15" spans="1:10" x14ac:dyDescent="0.25">
      <c r="A15" s="11" t="s">
        <v>9</v>
      </c>
      <c r="B15" s="20">
        <v>4503</v>
      </c>
      <c r="C15" s="20">
        <v>4438</v>
      </c>
      <c r="D15" s="20">
        <v>694</v>
      </c>
      <c r="E15" s="20">
        <v>29</v>
      </c>
      <c r="F15" s="20">
        <v>1004</v>
      </c>
      <c r="G15" s="20">
        <v>580</v>
      </c>
      <c r="H15" s="19">
        <v>11248</v>
      </c>
      <c r="I15" s="20">
        <v>143</v>
      </c>
      <c r="J15" s="21">
        <v>11391</v>
      </c>
    </row>
    <row r="16" spans="1:10" x14ac:dyDescent="0.25">
      <c r="A16" s="11" t="s">
        <v>10</v>
      </c>
      <c r="B16" s="20">
        <v>4770</v>
      </c>
      <c r="C16" s="20">
        <v>2023</v>
      </c>
      <c r="D16" s="20">
        <v>667</v>
      </c>
      <c r="E16" s="20">
        <v>14</v>
      </c>
      <c r="F16" s="20">
        <v>1053</v>
      </c>
      <c r="G16" s="20">
        <v>444</v>
      </c>
      <c r="H16" s="19">
        <v>8971</v>
      </c>
      <c r="I16" s="20">
        <v>104</v>
      </c>
      <c r="J16" s="21">
        <v>9075</v>
      </c>
    </row>
    <row r="17" spans="1:10" x14ac:dyDescent="0.25">
      <c r="A17" s="11" t="s">
        <v>11</v>
      </c>
      <c r="B17" s="20">
        <v>457</v>
      </c>
      <c r="C17" s="20">
        <v>87</v>
      </c>
      <c r="D17" s="20">
        <v>0</v>
      </c>
      <c r="E17" s="20">
        <v>15</v>
      </c>
      <c r="F17" s="20">
        <v>0</v>
      </c>
      <c r="G17" s="20">
        <v>0</v>
      </c>
      <c r="H17" s="19">
        <v>559</v>
      </c>
      <c r="I17" s="20">
        <v>0</v>
      </c>
      <c r="J17" s="21">
        <v>559</v>
      </c>
    </row>
    <row r="18" spans="1:10" x14ac:dyDescent="0.25">
      <c r="A18" s="11" t="s">
        <v>12</v>
      </c>
      <c r="B18" s="20">
        <v>2056</v>
      </c>
      <c r="C18" s="20">
        <v>855</v>
      </c>
      <c r="D18" s="20">
        <v>66</v>
      </c>
      <c r="E18" s="20">
        <v>108</v>
      </c>
      <c r="F18" s="20">
        <v>0</v>
      </c>
      <c r="G18" s="20">
        <v>0</v>
      </c>
      <c r="H18" s="19">
        <v>3085</v>
      </c>
      <c r="I18" s="20">
        <v>45</v>
      </c>
      <c r="J18" s="21">
        <v>3130</v>
      </c>
    </row>
    <row r="19" spans="1:10" x14ac:dyDescent="0.25">
      <c r="A19" s="11" t="s">
        <v>13</v>
      </c>
      <c r="B19" s="20">
        <v>1604</v>
      </c>
      <c r="C19" s="20">
        <v>654</v>
      </c>
      <c r="D19" s="20">
        <v>62</v>
      </c>
      <c r="E19" s="20">
        <v>100</v>
      </c>
      <c r="F19" s="20">
        <v>0</v>
      </c>
      <c r="G19" s="20">
        <v>0</v>
      </c>
      <c r="H19" s="19">
        <v>2420</v>
      </c>
      <c r="I19" s="20">
        <v>73</v>
      </c>
      <c r="J19" s="21">
        <v>2493</v>
      </c>
    </row>
    <row r="20" spans="1:10" x14ac:dyDescent="0.25">
      <c r="A20" s="11" t="s">
        <v>14</v>
      </c>
      <c r="B20" s="20">
        <v>2238</v>
      </c>
      <c r="C20" s="20">
        <v>791</v>
      </c>
      <c r="D20" s="20">
        <v>57</v>
      </c>
      <c r="E20" s="20">
        <v>92</v>
      </c>
      <c r="F20" s="20">
        <v>0</v>
      </c>
      <c r="G20" s="20">
        <v>0</v>
      </c>
      <c r="H20" s="19">
        <v>3178</v>
      </c>
      <c r="I20" s="20">
        <v>63</v>
      </c>
      <c r="J20" s="21">
        <v>3241</v>
      </c>
    </row>
    <row r="21" spans="1:10" x14ac:dyDescent="0.25">
      <c r="A21" s="11" t="s">
        <v>15</v>
      </c>
      <c r="B21" s="20">
        <v>692</v>
      </c>
      <c r="C21" s="20">
        <v>232</v>
      </c>
      <c r="D21" s="20">
        <v>0</v>
      </c>
      <c r="E21" s="20">
        <v>78</v>
      </c>
      <c r="F21" s="20">
        <v>0</v>
      </c>
      <c r="G21" s="20">
        <v>0</v>
      </c>
      <c r="H21" s="19">
        <v>1002</v>
      </c>
      <c r="I21" s="20">
        <v>0</v>
      </c>
      <c r="J21" s="21">
        <v>1002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3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36376</v>
      </c>
      <c r="C24" s="16">
        <f t="shared" ref="C24:J24" si="0">SUM(C7:C22)</f>
        <v>39593</v>
      </c>
      <c r="D24" s="16">
        <f t="shared" si="0"/>
        <v>18117</v>
      </c>
      <c r="E24" s="16">
        <f t="shared" si="0"/>
        <v>3518</v>
      </c>
      <c r="F24" s="16">
        <f t="shared" si="0"/>
        <v>13638</v>
      </c>
      <c r="G24" s="16">
        <f t="shared" si="0"/>
        <v>16597</v>
      </c>
      <c r="H24" s="16">
        <f t="shared" si="0"/>
        <v>127839</v>
      </c>
      <c r="I24" s="16">
        <f t="shared" si="0"/>
        <v>1134</v>
      </c>
      <c r="J24" s="16">
        <f t="shared" si="0"/>
        <v>128973</v>
      </c>
    </row>
    <row r="25" spans="1:10" x14ac:dyDescent="0.25">
      <c r="A25" s="11" t="s">
        <v>17</v>
      </c>
      <c r="B25" s="20">
        <v>2003</v>
      </c>
      <c r="C25" s="20">
        <v>1655</v>
      </c>
      <c r="D25" s="20">
        <v>531</v>
      </c>
      <c r="E25" s="20">
        <v>157</v>
      </c>
      <c r="F25" s="20">
        <v>2252</v>
      </c>
      <c r="G25" s="20">
        <v>1212</v>
      </c>
      <c r="H25" s="19">
        <v>7810</v>
      </c>
      <c r="I25" s="20">
        <v>83</v>
      </c>
      <c r="J25" s="21">
        <v>7893</v>
      </c>
    </row>
    <row r="26" spans="1:10" x14ac:dyDescent="0.25">
      <c r="A26" s="11" t="s">
        <v>18</v>
      </c>
      <c r="B26" s="20">
        <v>8062</v>
      </c>
      <c r="C26" s="20">
        <v>7332</v>
      </c>
      <c r="D26" s="20">
        <v>1271</v>
      </c>
      <c r="E26" s="20">
        <v>450</v>
      </c>
      <c r="F26" s="20">
        <v>4814</v>
      </c>
      <c r="G26" s="20">
        <v>3354</v>
      </c>
      <c r="H26" s="19">
        <v>25283</v>
      </c>
      <c r="I26" s="20">
        <v>170</v>
      </c>
      <c r="J26" s="21">
        <v>25453</v>
      </c>
    </row>
    <row r="27" spans="1:10" x14ac:dyDescent="0.25">
      <c r="A27" s="11" t="s">
        <v>19</v>
      </c>
      <c r="B27" s="20">
        <v>22216</v>
      </c>
      <c r="C27" s="20">
        <v>17902</v>
      </c>
      <c r="D27" s="20">
        <v>5033</v>
      </c>
      <c r="E27" s="20">
        <v>1138</v>
      </c>
      <c r="F27" s="20">
        <v>17598</v>
      </c>
      <c r="G27" s="20">
        <v>10911</v>
      </c>
      <c r="H27" s="19">
        <v>74798</v>
      </c>
      <c r="I27" s="20">
        <v>645</v>
      </c>
      <c r="J27" s="21">
        <v>75443</v>
      </c>
    </row>
    <row r="28" spans="1:10" x14ac:dyDescent="0.25">
      <c r="A28" s="11" t="s">
        <v>20</v>
      </c>
      <c r="B28" s="20">
        <v>37291</v>
      </c>
      <c r="C28" s="20">
        <v>24189</v>
      </c>
      <c r="D28" s="20">
        <v>14881</v>
      </c>
      <c r="E28" s="20">
        <v>1997</v>
      </c>
      <c r="F28" s="20">
        <v>20774</v>
      </c>
      <c r="G28" s="20">
        <v>16596</v>
      </c>
      <c r="H28" s="19">
        <v>115728</v>
      </c>
      <c r="I28" s="20">
        <v>1458</v>
      </c>
      <c r="J28" s="21">
        <v>117186</v>
      </c>
    </row>
    <row r="29" spans="1:10" x14ac:dyDescent="0.25">
      <c r="A29" s="11" t="s">
        <v>21</v>
      </c>
      <c r="B29" s="20">
        <v>65438</v>
      </c>
      <c r="C29" s="20">
        <v>30402</v>
      </c>
      <c r="D29" s="20">
        <v>22059</v>
      </c>
      <c r="E29" s="20">
        <v>4424</v>
      </c>
      <c r="F29" s="20">
        <v>21661</v>
      </c>
      <c r="G29" s="20">
        <v>10472</v>
      </c>
      <c r="H29" s="19">
        <v>154456</v>
      </c>
      <c r="I29" s="20">
        <v>1450</v>
      </c>
      <c r="J29" s="21">
        <v>155906</v>
      </c>
    </row>
    <row r="30" spans="1:10" x14ac:dyDescent="0.25">
      <c r="A30" s="11" t="s">
        <v>22</v>
      </c>
      <c r="B30" s="20">
        <v>109479</v>
      </c>
      <c r="C30" s="20">
        <v>50657</v>
      </c>
      <c r="D30" s="20">
        <v>14484</v>
      </c>
      <c r="E30" s="20">
        <v>6812</v>
      </c>
      <c r="F30" s="20">
        <v>19119</v>
      </c>
      <c r="G30" s="20">
        <v>10117</v>
      </c>
      <c r="H30" s="19">
        <v>210668</v>
      </c>
      <c r="I30" s="20">
        <v>2029</v>
      </c>
      <c r="J30" s="21">
        <v>212697</v>
      </c>
    </row>
    <row r="31" spans="1:10" x14ac:dyDescent="0.25">
      <c r="A31" s="11" t="s">
        <v>23</v>
      </c>
      <c r="B31" s="20">
        <v>32708</v>
      </c>
      <c r="C31" s="20">
        <v>18509</v>
      </c>
      <c r="D31" s="20">
        <v>7888</v>
      </c>
      <c r="E31" s="20">
        <v>15371</v>
      </c>
      <c r="F31" s="20">
        <v>6538</v>
      </c>
      <c r="G31" s="20">
        <v>3793</v>
      </c>
      <c r="H31" s="19">
        <v>84807</v>
      </c>
      <c r="I31" s="20">
        <v>504</v>
      </c>
      <c r="J31" s="21">
        <v>85311</v>
      </c>
    </row>
    <row r="32" spans="1:10" x14ac:dyDescent="0.25">
      <c r="A32" s="11" t="s">
        <v>24</v>
      </c>
      <c r="B32" s="20">
        <v>13577</v>
      </c>
      <c r="C32" s="20">
        <v>9905</v>
      </c>
      <c r="D32" s="20">
        <v>528</v>
      </c>
      <c r="E32" s="20">
        <v>4476</v>
      </c>
      <c r="F32" s="20">
        <v>292</v>
      </c>
      <c r="G32" s="20">
        <v>615</v>
      </c>
      <c r="H32" s="19">
        <v>29393</v>
      </c>
      <c r="I32" s="20">
        <v>257</v>
      </c>
      <c r="J32" s="21">
        <v>29650</v>
      </c>
    </row>
    <row r="33" spans="1:10" x14ac:dyDescent="0.25">
      <c r="A33" s="11" t="s">
        <v>25</v>
      </c>
      <c r="B33" s="20">
        <v>17941</v>
      </c>
      <c r="C33" s="20">
        <v>11236</v>
      </c>
      <c r="D33" s="20">
        <v>206</v>
      </c>
      <c r="E33" s="20">
        <v>2005</v>
      </c>
      <c r="F33" s="20">
        <v>547</v>
      </c>
      <c r="G33" s="20">
        <v>567</v>
      </c>
      <c r="H33" s="19">
        <v>32502</v>
      </c>
      <c r="I33" s="20">
        <v>14</v>
      </c>
      <c r="J33" s="21">
        <v>32516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1</v>
      </c>
      <c r="E34" s="20">
        <v>0</v>
      </c>
      <c r="F34" s="20">
        <v>0</v>
      </c>
      <c r="G34" s="20">
        <v>1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308717</v>
      </c>
      <c r="C36" s="16">
        <f t="shared" ref="C36:J36" si="1">SUM(C25:C34)</f>
        <v>171787</v>
      </c>
      <c r="D36" s="16">
        <f t="shared" si="1"/>
        <v>66882</v>
      </c>
      <c r="E36" s="16">
        <f t="shared" si="1"/>
        <v>36830</v>
      </c>
      <c r="F36" s="16">
        <f t="shared" si="1"/>
        <v>93595</v>
      </c>
      <c r="G36" s="16">
        <f t="shared" si="1"/>
        <v>57638</v>
      </c>
      <c r="H36" s="16">
        <f t="shared" si="1"/>
        <v>735449</v>
      </c>
      <c r="I36" s="16">
        <f t="shared" si="1"/>
        <v>6610</v>
      </c>
      <c r="J36" s="16">
        <f t="shared" si="1"/>
        <v>742059</v>
      </c>
    </row>
    <row r="37" spans="1:10" ht="30" customHeight="1" thickTop="1" thickBot="1" x14ac:dyDescent="0.3">
      <c r="A37" s="7" t="s">
        <v>27</v>
      </c>
      <c r="B37" s="17">
        <f>SUM(B24,B36)</f>
        <v>345093</v>
      </c>
      <c r="C37" s="17">
        <f t="shared" ref="C37:J37" si="2">SUM(C24,C36)</f>
        <v>211380</v>
      </c>
      <c r="D37" s="17">
        <f t="shared" si="2"/>
        <v>84999</v>
      </c>
      <c r="E37" s="17">
        <f t="shared" si="2"/>
        <v>40348</v>
      </c>
      <c r="F37" s="17">
        <f t="shared" si="2"/>
        <v>107233</v>
      </c>
      <c r="G37" s="17">
        <f t="shared" si="2"/>
        <v>74235</v>
      </c>
      <c r="H37" s="17">
        <f t="shared" si="2"/>
        <v>863288</v>
      </c>
      <c r="I37" s="17">
        <f t="shared" si="2"/>
        <v>7744</v>
      </c>
      <c r="J37" s="17">
        <f t="shared" si="2"/>
        <v>871032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1</v>
      </c>
      <c r="H8" s="19">
        <v>3</v>
      </c>
      <c r="I8" s="20">
        <v>0</v>
      </c>
      <c r="J8" s="21">
        <v>3</v>
      </c>
    </row>
    <row r="9" spans="1:10" x14ac:dyDescent="0.25">
      <c r="A9" s="11" t="s">
        <v>3</v>
      </c>
      <c r="B9" s="20">
        <v>40</v>
      </c>
      <c r="C9" s="20">
        <v>51</v>
      </c>
      <c r="D9" s="20">
        <v>28</v>
      </c>
      <c r="E9" s="20">
        <v>4</v>
      </c>
      <c r="F9" s="20">
        <v>39</v>
      </c>
      <c r="G9" s="20">
        <v>25</v>
      </c>
      <c r="H9" s="19">
        <v>187</v>
      </c>
      <c r="I9" s="20">
        <v>2</v>
      </c>
      <c r="J9" s="21">
        <v>189</v>
      </c>
    </row>
    <row r="10" spans="1:10" x14ac:dyDescent="0.25">
      <c r="A10" s="11" t="s">
        <v>4</v>
      </c>
      <c r="B10" s="20">
        <v>142</v>
      </c>
      <c r="C10" s="20">
        <v>67</v>
      </c>
      <c r="D10" s="20">
        <v>25</v>
      </c>
      <c r="E10" s="20">
        <v>5</v>
      </c>
      <c r="F10" s="20">
        <v>115</v>
      </c>
      <c r="G10" s="20">
        <v>49</v>
      </c>
      <c r="H10" s="19">
        <v>403</v>
      </c>
      <c r="I10" s="20">
        <v>1</v>
      </c>
      <c r="J10" s="21">
        <v>404</v>
      </c>
    </row>
    <row r="11" spans="1:10" x14ac:dyDescent="0.25">
      <c r="A11" s="11" t="s">
        <v>5</v>
      </c>
      <c r="B11" s="20">
        <v>1413</v>
      </c>
      <c r="C11" s="20">
        <v>2268</v>
      </c>
      <c r="D11" s="20">
        <v>1978</v>
      </c>
      <c r="E11" s="20">
        <v>307</v>
      </c>
      <c r="F11" s="20">
        <v>846</v>
      </c>
      <c r="G11" s="20">
        <v>1240</v>
      </c>
      <c r="H11" s="19">
        <v>8052</v>
      </c>
      <c r="I11" s="20">
        <v>47</v>
      </c>
      <c r="J11" s="21">
        <v>8099</v>
      </c>
    </row>
    <row r="12" spans="1:10" x14ac:dyDescent="0.25">
      <c r="A12" s="11" t="s">
        <v>6</v>
      </c>
      <c r="B12" s="20">
        <v>3668</v>
      </c>
      <c r="C12" s="20">
        <v>7453</v>
      </c>
      <c r="D12" s="20">
        <v>5082</v>
      </c>
      <c r="E12" s="20">
        <v>1098</v>
      </c>
      <c r="F12" s="20">
        <v>3429</v>
      </c>
      <c r="G12" s="20">
        <v>3737</v>
      </c>
      <c r="H12" s="19">
        <v>24467</v>
      </c>
      <c r="I12" s="20">
        <v>106</v>
      </c>
      <c r="J12" s="21">
        <v>24573</v>
      </c>
    </row>
    <row r="13" spans="1:10" x14ac:dyDescent="0.25">
      <c r="A13" s="11" t="s">
        <v>7</v>
      </c>
      <c r="B13" s="20">
        <v>6671</v>
      </c>
      <c r="C13" s="20">
        <v>11276</v>
      </c>
      <c r="D13" s="20">
        <v>6504</v>
      </c>
      <c r="E13" s="20">
        <v>1177</v>
      </c>
      <c r="F13" s="20">
        <v>4695</v>
      </c>
      <c r="G13" s="20">
        <v>6919</v>
      </c>
      <c r="H13" s="19">
        <v>37242</v>
      </c>
      <c r="I13" s="20">
        <v>189</v>
      </c>
      <c r="J13" s="21">
        <v>37431</v>
      </c>
    </row>
    <row r="14" spans="1:10" x14ac:dyDescent="0.25">
      <c r="A14" s="11" t="s">
        <v>8</v>
      </c>
      <c r="B14" s="20">
        <v>8029</v>
      </c>
      <c r="C14" s="20">
        <v>9214</v>
      </c>
      <c r="D14" s="20">
        <v>2865</v>
      </c>
      <c r="E14" s="20">
        <v>493</v>
      </c>
      <c r="F14" s="20">
        <v>2434</v>
      </c>
      <c r="G14" s="20">
        <v>3634</v>
      </c>
      <c r="H14" s="19">
        <v>26669</v>
      </c>
      <c r="I14" s="20">
        <v>339</v>
      </c>
      <c r="J14" s="21">
        <v>27008</v>
      </c>
    </row>
    <row r="15" spans="1:10" x14ac:dyDescent="0.25">
      <c r="A15" s="11" t="s">
        <v>9</v>
      </c>
      <c r="B15" s="20">
        <v>4485</v>
      </c>
      <c r="C15" s="20">
        <v>4461</v>
      </c>
      <c r="D15" s="20">
        <v>682</v>
      </c>
      <c r="E15" s="20">
        <v>31</v>
      </c>
      <c r="F15" s="20">
        <v>998</v>
      </c>
      <c r="G15" s="20">
        <v>565</v>
      </c>
      <c r="H15" s="19">
        <v>11222</v>
      </c>
      <c r="I15" s="20">
        <v>163</v>
      </c>
      <c r="J15" s="21">
        <v>11385</v>
      </c>
    </row>
    <row r="16" spans="1:10" x14ac:dyDescent="0.25">
      <c r="A16" s="11" t="s">
        <v>10</v>
      </c>
      <c r="B16" s="20">
        <v>4751</v>
      </c>
      <c r="C16" s="20">
        <v>2073</v>
      </c>
      <c r="D16" s="20">
        <v>696</v>
      </c>
      <c r="E16" s="20">
        <v>17</v>
      </c>
      <c r="F16" s="20">
        <v>1048</v>
      </c>
      <c r="G16" s="20">
        <v>462</v>
      </c>
      <c r="H16" s="19">
        <v>9047</v>
      </c>
      <c r="I16" s="20">
        <v>80</v>
      </c>
      <c r="J16" s="21">
        <v>9127</v>
      </c>
    </row>
    <row r="17" spans="1:10" x14ac:dyDescent="0.25">
      <c r="A17" s="11" t="s">
        <v>11</v>
      </c>
      <c r="B17" s="20">
        <v>453</v>
      </c>
      <c r="C17" s="20">
        <v>90</v>
      </c>
      <c r="D17" s="20">
        <v>0</v>
      </c>
      <c r="E17" s="20">
        <v>16</v>
      </c>
      <c r="F17" s="20">
        <v>0</v>
      </c>
      <c r="G17" s="20">
        <v>0</v>
      </c>
      <c r="H17" s="19">
        <v>559</v>
      </c>
      <c r="I17" s="20">
        <v>0</v>
      </c>
      <c r="J17" s="21">
        <v>559</v>
      </c>
    </row>
    <row r="18" spans="1:10" x14ac:dyDescent="0.25">
      <c r="A18" s="11" t="s">
        <v>12</v>
      </c>
      <c r="B18" s="20">
        <v>2034</v>
      </c>
      <c r="C18" s="20">
        <v>852</v>
      </c>
      <c r="D18" s="20">
        <v>65</v>
      </c>
      <c r="E18" s="20">
        <v>103</v>
      </c>
      <c r="F18" s="20">
        <v>0</v>
      </c>
      <c r="G18" s="20">
        <v>0</v>
      </c>
      <c r="H18" s="19">
        <v>3054</v>
      </c>
      <c r="I18" s="20">
        <v>45</v>
      </c>
      <c r="J18" s="21">
        <v>3099</v>
      </c>
    </row>
    <row r="19" spans="1:10" x14ac:dyDescent="0.25">
      <c r="A19" s="11" t="s">
        <v>13</v>
      </c>
      <c r="B19" s="20">
        <v>1601</v>
      </c>
      <c r="C19" s="20">
        <v>658</v>
      </c>
      <c r="D19" s="20">
        <v>62</v>
      </c>
      <c r="E19" s="20">
        <v>98</v>
      </c>
      <c r="F19" s="20">
        <v>0</v>
      </c>
      <c r="G19" s="20">
        <v>0</v>
      </c>
      <c r="H19" s="19">
        <v>2419</v>
      </c>
      <c r="I19" s="20">
        <v>76</v>
      </c>
      <c r="J19" s="21">
        <v>2495</v>
      </c>
    </row>
    <row r="20" spans="1:10" x14ac:dyDescent="0.25">
      <c r="A20" s="11" t="s">
        <v>14</v>
      </c>
      <c r="B20" s="20">
        <v>2234</v>
      </c>
      <c r="C20" s="20">
        <v>778</v>
      </c>
      <c r="D20" s="20">
        <v>60</v>
      </c>
      <c r="E20" s="20">
        <v>91</v>
      </c>
      <c r="F20" s="20">
        <v>0</v>
      </c>
      <c r="G20" s="20">
        <v>0</v>
      </c>
      <c r="H20" s="19">
        <v>3163</v>
      </c>
      <c r="I20" s="20">
        <v>59</v>
      </c>
      <c r="J20" s="21">
        <v>3222</v>
      </c>
    </row>
    <row r="21" spans="1:10" x14ac:dyDescent="0.25">
      <c r="A21" s="11" t="s">
        <v>15</v>
      </c>
      <c r="B21" s="20">
        <v>683</v>
      </c>
      <c r="C21" s="20">
        <v>249</v>
      </c>
      <c r="D21" s="20">
        <v>0</v>
      </c>
      <c r="E21" s="20">
        <v>82</v>
      </c>
      <c r="F21" s="20">
        <v>0</v>
      </c>
      <c r="G21" s="20">
        <v>0</v>
      </c>
      <c r="H21" s="19">
        <v>1014</v>
      </c>
      <c r="I21" s="20">
        <v>0</v>
      </c>
      <c r="J21" s="21">
        <v>1014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3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36204</v>
      </c>
      <c r="C24" s="16">
        <f t="shared" ref="C24:J24" si="0">SUM(C7:C22)</f>
        <v>39490</v>
      </c>
      <c r="D24" s="16">
        <f t="shared" si="0"/>
        <v>18048</v>
      </c>
      <c r="E24" s="16">
        <f t="shared" si="0"/>
        <v>3522</v>
      </c>
      <c r="F24" s="16">
        <f t="shared" si="0"/>
        <v>13609</v>
      </c>
      <c r="G24" s="16">
        <f t="shared" si="0"/>
        <v>16635</v>
      </c>
      <c r="H24" s="16">
        <f t="shared" si="0"/>
        <v>127508</v>
      </c>
      <c r="I24" s="16">
        <f t="shared" si="0"/>
        <v>1107</v>
      </c>
      <c r="J24" s="16">
        <f t="shared" si="0"/>
        <v>128615</v>
      </c>
    </row>
    <row r="25" spans="1:10" x14ac:dyDescent="0.25">
      <c r="A25" s="11" t="s">
        <v>17</v>
      </c>
      <c r="B25" s="20">
        <v>2008</v>
      </c>
      <c r="C25" s="20">
        <v>1670</v>
      </c>
      <c r="D25" s="20">
        <v>524</v>
      </c>
      <c r="E25" s="20">
        <v>155</v>
      </c>
      <c r="F25" s="20">
        <v>2254</v>
      </c>
      <c r="G25" s="20">
        <v>1233</v>
      </c>
      <c r="H25" s="19">
        <v>7844</v>
      </c>
      <c r="I25" s="20">
        <v>77</v>
      </c>
      <c r="J25" s="21">
        <v>7921</v>
      </c>
    </row>
    <row r="26" spans="1:10" x14ac:dyDescent="0.25">
      <c r="A26" s="11" t="s">
        <v>18</v>
      </c>
      <c r="B26" s="20">
        <v>8059</v>
      </c>
      <c r="C26" s="20">
        <v>7454</v>
      </c>
      <c r="D26" s="20">
        <v>1262</v>
      </c>
      <c r="E26" s="20">
        <v>442</v>
      </c>
      <c r="F26" s="20">
        <v>4802</v>
      </c>
      <c r="G26" s="20">
        <v>3398</v>
      </c>
      <c r="H26" s="19">
        <v>25417</v>
      </c>
      <c r="I26" s="20">
        <v>160</v>
      </c>
      <c r="J26" s="21">
        <v>25577</v>
      </c>
    </row>
    <row r="27" spans="1:10" x14ac:dyDescent="0.25">
      <c r="A27" s="11" t="s">
        <v>19</v>
      </c>
      <c r="B27" s="20">
        <v>22392</v>
      </c>
      <c r="C27" s="20">
        <v>18047</v>
      </c>
      <c r="D27" s="20">
        <v>5016</v>
      </c>
      <c r="E27" s="20">
        <v>1132</v>
      </c>
      <c r="F27" s="20">
        <v>17599</v>
      </c>
      <c r="G27" s="20">
        <v>10963</v>
      </c>
      <c r="H27" s="19">
        <v>75149</v>
      </c>
      <c r="I27" s="20">
        <v>618</v>
      </c>
      <c r="J27" s="21">
        <v>75767</v>
      </c>
    </row>
    <row r="28" spans="1:10" x14ac:dyDescent="0.25">
      <c r="A28" s="11" t="s">
        <v>20</v>
      </c>
      <c r="B28" s="20">
        <v>37626</v>
      </c>
      <c r="C28" s="20">
        <v>24155</v>
      </c>
      <c r="D28" s="20">
        <v>15247</v>
      </c>
      <c r="E28" s="20">
        <v>1962</v>
      </c>
      <c r="F28" s="20">
        <v>20675</v>
      </c>
      <c r="G28" s="20">
        <v>16510</v>
      </c>
      <c r="H28" s="19">
        <v>116175</v>
      </c>
      <c r="I28" s="20">
        <v>1434</v>
      </c>
      <c r="J28" s="21">
        <v>117609</v>
      </c>
    </row>
    <row r="29" spans="1:10" x14ac:dyDescent="0.25">
      <c r="A29" s="11" t="s">
        <v>21</v>
      </c>
      <c r="B29" s="20">
        <v>65778</v>
      </c>
      <c r="C29" s="20">
        <v>30854</v>
      </c>
      <c r="D29" s="20">
        <v>22162</v>
      </c>
      <c r="E29" s="20">
        <v>4259</v>
      </c>
      <c r="F29" s="20">
        <v>21713</v>
      </c>
      <c r="G29" s="20">
        <v>10406</v>
      </c>
      <c r="H29" s="19">
        <v>155172</v>
      </c>
      <c r="I29" s="20">
        <v>1395</v>
      </c>
      <c r="J29" s="21">
        <v>156567</v>
      </c>
    </row>
    <row r="30" spans="1:10" x14ac:dyDescent="0.25">
      <c r="A30" s="11" t="s">
        <v>22</v>
      </c>
      <c r="B30" s="20">
        <v>108404</v>
      </c>
      <c r="C30" s="20">
        <v>49859</v>
      </c>
      <c r="D30" s="20">
        <v>14035</v>
      </c>
      <c r="E30" s="20">
        <v>6701</v>
      </c>
      <c r="F30" s="20">
        <v>19134</v>
      </c>
      <c r="G30" s="20">
        <v>10302</v>
      </c>
      <c r="H30" s="19">
        <v>208435</v>
      </c>
      <c r="I30" s="20">
        <v>2047</v>
      </c>
      <c r="J30" s="21">
        <v>210482</v>
      </c>
    </row>
    <row r="31" spans="1:10" x14ac:dyDescent="0.25">
      <c r="A31" s="11" t="s">
        <v>23</v>
      </c>
      <c r="B31" s="20">
        <v>32532</v>
      </c>
      <c r="C31" s="20">
        <v>18334</v>
      </c>
      <c r="D31" s="20">
        <v>7404</v>
      </c>
      <c r="E31" s="20">
        <v>15666</v>
      </c>
      <c r="F31" s="20">
        <v>6407</v>
      </c>
      <c r="G31" s="20">
        <v>3714</v>
      </c>
      <c r="H31" s="19">
        <v>84057</v>
      </c>
      <c r="I31" s="20">
        <v>502</v>
      </c>
      <c r="J31" s="21">
        <v>84559</v>
      </c>
    </row>
    <row r="32" spans="1:10" x14ac:dyDescent="0.25">
      <c r="A32" s="11" t="s">
        <v>24</v>
      </c>
      <c r="B32" s="20">
        <v>13652</v>
      </c>
      <c r="C32" s="20">
        <v>9665</v>
      </c>
      <c r="D32" s="20">
        <v>463</v>
      </c>
      <c r="E32" s="20">
        <v>4040</v>
      </c>
      <c r="F32" s="20">
        <v>280</v>
      </c>
      <c r="G32" s="20">
        <v>609</v>
      </c>
      <c r="H32" s="19">
        <v>28709</v>
      </c>
      <c r="I32" s="20">
        <v>253</v>
      </c>
      <c r="J32" s="21">
        <v>28962</v>
      </c>
    </row>
    <row r="33" spans="1:10" x14ac:dyDescent="0.25">
      <c r="A33" s="11" t="s">
        <v>25</v>
      </c>
      <c r="B33" s="20">
        <v>18436</v>
      </c>
      <c r="C33" s="20">
        <v>10981</v>
      </c>
      <c r="D33" s="20">
        <v>215</v>
      </c>
      <c r="E33" s="20">
        <v>2116</v>
      </c>
      <c r="F33" s="20">
        <v>607</v>
      </c>
      <c r="G33" s="20">
        <v>572</v>
      </c>
      <c r="H33" s="19">
        <v>32927</v>
      </c>
      <c r="I33" s="20">
        <v>12</v>
      </c>
      <c r="J33" s="21">
        <v>32939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1</v>
      </c>
      <c r="G34" s="20">
        <v>1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308888</v>
      </c>
      <c r="C36" s="16">
        <f t="shared" ref="C36:J36" si="1">SUM(C25:C34)</f>
        <v>171019</v>
      </c>
      <c r="D36" s="16">
        <f t="shared" si="1"/>
        <v>66329</v>
      </c>
      <c r="E36" s="16">
        <f t="shared" si="1"/>
        <v>36473</v>
      </c>
      <c r="F36" s="16">
        <f t="shared" si="1"/>
        <v>93472</v>
      </c>
      <c r="G36" s="16">
        <f t="shared" si="1"/>
        <v>57708</v>
      </c>
      <c r="H36" s="16">
        <f t="shared" si="1"/>
        <v>733889</v>
      </c>
      <c r="I36" s="16">
        <f t="shared" si="1"/>
        <v>6498</v>
      </c>
      <c r="J36" s="16">
        <f t="shared" si="1"/>
        <v>740387</v>
      </c>
    </row>
    <row r="37" spans="1:10" ht="30" customHeight="1" thickTop="1" thickBot="1" x14ac:dyDescent="0.3">
      <c r="A37" s="7" t="s">
        <v>27</v>
      </c>
      <c r="B37" s="17">
        <f>SUM(B24,B36)</f>
        <v>345092</v>
      </c>
      <c r="C37" s="17">
        <f t="shared" ref="C37:J37" si="2">SUM(C24,C36)</f>
        <v>210509</v>
      </c>
      <c r="D37" s="17">
        <f t="shared" si="2"/>
        <v>84377</v>
      </c>
      <c r="E37" s="17">
        <f t="shared" si="2"/>
        <v>39995</v>
      </c>
      <c r="F37" s="17">
        <f t="shared" si="2"/>
        <v>107081</v>
      </c>
      <c r="G37" s="17">
        <f t="shared" si="2"/>
        <v>74343</v>
      </c>
      <c r="H37" s="17">
        <f t="shared" si="2"/>
        <v>861397</v>
      </c>
      <c r="I37" s="17">
        <f t="shared" si="2"/>
        <v>7605</v>
      </c>
      <c r="J37" s="17">
        <f t="shared" si="2"/>
        <v>869002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42</v>
      </c>
      <c r="C9" s="20">
        <v>48</v>
      </c>
      <c r="D9" s="20">
        <v>26</v>
      </c>
      <c r="E9" s="20">
        <v>4</v>
      </c>
      <c r="F9" s="20">
        <v>40</v>
      </c>
      <c r="G9" s="20">
        <v>25</v>
      </c>
      <c r="H9" s="19">
        <v>185</v>
      </c>
      <c r="I9" s="20">
        <v>3</v>
      </c>
      <c r="J9" s="21">
        <v>188</v>
      </c>
    </row>
    <row r="10" spans="1:10" x14ac:dyDescent="0.25">
      <c r="A10" s="11" t="s">
        <v>4</v>
      </c>
      <c r="B10" s="20">
        <v>139</v>
      </c>
      <c r="C10" s="20">
        <v>72</v>
      </c>
      <c r="D10" s="20">
        <v>26</v>
      </c>
      <c r="E10" s="20">
        <v>5</v>
      </c>
      <c r="F10" s="20">
        <v>112</v>
      </c>
      <c r="G10" s="20">
        <v>50</v>
      </c>
      <c r="H10" s="19">
        <v>404</v>
      </c>
      <c r="I10" s="20">
        <v>1</v>
      </c>
      <c r="J10" s="21">
        <v>405</v>
      </c>
    </row>
    <row r="11" spans="1:10" x14ac:dyDescent="0.25">
      <c r="A11" s="11" t="s">
        <v>5</v>
      </c>
      <c r="B11" s="20">
        <v>1433</v>
      </c>
      <c r="C11" s="20">
        <v>2313</v>
      </c>
      <c r="D11" s="20">
        <v>1978</v>
      </c>
      <c r="E11" s="20">
        <v>303</v>
      </c>
      <c r="F11" s="20">
        <v>843</v>
      </c>
      <c r="G11" s="20">
        <v>1352</v>
      </c>
      <c r="H11" s="19">
        <v>8222</v>
      </c>
      <c r="I11" s="20">
        <v>47</v>
      </c>
      <c r="J11" s="21">
        <v>8269</v>
      </c>
    </row>
    <row r="12" spans="1:10" x14ac:dyDescent="0.25">
      <c r="A12" s="11" t="s">
        <v>6</v>
      </c>
      <c r="B12" s="20">
        <v>3673</v>
      </c>
      <c r="C12" s="20">
        <v>7422</v>
      </c>
      <c r="D12" s="20">
        <v>5071</v>
      </c>
      <c r="E12" s="20">
        <v>1076</v>
      </c>
      <c r="F12" s="20">
        <v>3468</v>
      </c>
      <c r="G12" s="20">
        <v>3581</v>
      </c>
      <c r="H12" s="19">
        <v>24291</v>
      </c>
      <c r="I12" s="20">
        <v>106</v>
      </c>
      <c r="J12" s="21">
        <v>24397</v>
      </c>
    </row>
    <row r="13" spans="1:10" x14ac:dyDescent="0.25">
      <c r="A13" s="11" t="s">
        <v>7</v>
      </c>
      <c r="B13" s="20">
        <v>6631</v>
      </c>
      <c r="C13" s="20">
        <v>11109</v>
      </c>
      <c r="D13" s="20">
        <v>6457</v>
      </c>
      <c r="E13" s="20">
        <v>1162</v>
      </c>
      <c r="F13" s="20">
        <v>4640</v>
      </c>
      <c r="G13" s="20">
        <v>6889</v>
      </c>
      <c r="H13" s="19">
        <v>36888</v>
      </c>
      <c r="I13" s="20">
        <v>188</v>
      </c>
      <c r="J13" s="21">
        <v>37076</v>
      </c>
    </row>
    <row r="14" spans="1:10" x14ac:dyDescent="0.25">
      <c r="A14" s="11" t="s">
        <v>8</v>
      </c>
      <c r="B14" s="20">
        <v>7995</v>
      </c>
      <c r="C14" s="20">
        <v>9325</v>
      </c>
      <c r="D14" s="20">
        <v>2871</v>
      </c>
      <c r="E14" s="20">
        <v>497</v>
      </c>
      <c r="F14" s="20">
        <v>2435</v>
      </c>
      <c r="G14" s="20">
        <v>3645</v>
      </c>
      <c r="H14" s="19">
        <v>26768</v>
      </c>
      <c r="I14" s="20">
        <v>339</v>
      </c>
      <c r="J14" s="21">
        <v>27107</v>
      </c>
    </row>
    <row r="15" spans="1:10" x14ac:dyDescent="0.25">
      <c r="A15" s="11" t="s">
        <v>9</v>
      </c>
      <c r="B15" s="20">
        <v>4469</v>
      </c>
      <c r="C15" s="20">
        <v>4386</v>
      </c>
      <c r="D15" s="20">
        <v>724</v>
      </c>
      <c r="E15" s="20">
        <v>31</v>
      </c>
      <c r="F15" s="20">
        <v>1014</v>
      </c>
      <c r="G15" s="20">
        <v>597</v>
      </c>
      <c r="H15" s="19">
        <v>11221</v>
      </c>
      <c r="I15" s="20">
        <v>156</v>
      </c>
      <c r="J15" s="21">
        <v>11377</v>
      </c>
    </row>
    <row r="16" spans="1:10" x14ac:dyDescent="0.25">
      <c r="A16" s="11" t="s">
        <v>10</v>
      </c>
      <c r="B16" s="20">
        <v>4825</v>
      </c>
      <c r="C16" s="20">
        <v>2048</v>
      </c>
      <c r="D16" s="20">
        <v>710</v>
      </c>
      <c r="E16" s="20">
        <v>15</v>
      </c>
      <c r="F16" s="20">
        <v>1062</v>
      </c>
      <c r="G16" s="20">
        <v>445</v>
      </c>
      <c r="H16" s="19">
        <v>9105</v>
      </c>
      <c r="I16" s="20">
        <v>81</v>
      </c>
      <c r="J16" s="21">
        <v>9186</v>
      </c>
    </row>
    <row r="17" spans="1:10" x14ac:dyDescent="0.25">
      <c r="A17" s="11" t="s">
        <v>11</v>
      </c>
      <c r="B17" s="29">
        <v>450</v>
      </c>
      <c r="C17" s="29">
        <v>92</v>
      </c>
      <c r="D17" s="29">
        <v>0</v>
      </c>
      <c r="E17" s="29">
        <v>21</v>
      </c>
      <c r="F17" s="29">
        <v>0</v>
      </c>
      <c r="G17" s="29">
        <v>0</v>
      </c>
      <c r="H17" s="31">
        <v>563</v>
      </c>
      <c r="I17" s="29">
        <v>0</v>
      </c>
      <c r="J17" s="29">
        <v>563</v>
      </c>
    </row>
    <row r="18" spans="1:10" x14ac:dyDescent="0.25">
      <c r="A18" s="11" t="s">
        <v>12</v>
      </c>
      <c r="B18" s="30">
        <v>2026</v>
      </c>
      <c r="C18" s="29">
        <v>840</v>
      </c>
      <c r="D18" s="29">
        <v>63</v>
      </c>
      <c r="E18" s="29">
        <v>120</v>
      </c>
      <c r="F18" s="29">
        <v>0</v>
      </c>
      <c r="G18" s="29">
        <v>0</v>
      </c>
      <c r="H18" s="32">
        <v>3049</v>
      </c>
      <c r="I18" s="29">
        <v>44</v>
      </c>
      <c r="J18" s="30">
        <v>3093</v>
      </c>
    </row>
    <row r="19" spans="1:10" x14ac:dyDescent="0.25">
      <c r="A19" s="11" t="s">
        <v>13</v>
      </c>
      <c r="B19" s="30">
        <v>1588</v>
      </c>
      <c r="C19" s="29">
        <v>654</v>
      </c>
      <c r="D19" s="29">
        <v>62</v>
      </c>
      <c r="E19" s="29">
        <v>100</v>
      </c>
      <c r="F19" s="29">
        <v>0</v>
      </c>
      <c r="G19" s="29">
        <v>0</v>
      </c>
      <c r="H19" s="32">
        <v>2404</v>
      </c>
      <c r="I19" s="29">
        <v>75</v>
      </c>
      <c r="J19" s="30">
        <v>2479</v>
      </c>
    </row>
    <row r="20" spans="1:10" x14ac:dyDescent="0.25">
      <c r="A20" s="11" t="s">
        <v>14</v>
      </c>
      <c r="B20" s="30">
        <v>2226</v>
      </c>
      <c r="C20" s="30">
        <v>775</v>
      </c>
      <c r="D20" s="29">
        <v>63</v>
      </c>
      <c r="E20" s="29">
        <v>66</v>
      </c>
      <c r="F20" s="29">
        <v>0</v>
      </c>
      <c r="G20" s="29">
        <v>0</v>
      </c>
      <c r="H20" s="32">
        <v>3130</v>
      </c>
      <c r="I20" s="29">
        <v>58</v>
      </c>
      <c r="J20" s="30">
        <v>3188</v>
      </c>
    </row>
    <row r="21" spans="1:10" x14ac:dyDescent="0.25">
      <c r="A21" s="11" t="s">
        <v>15</v>
      </c>
      <c r="B21" s="30">
        <v>701</v>
      </c>
      <c r="C21" s="29">
        <v>259</v>
      </c>
      <c r="D21" s="29">
        <v>0</v>
      </c>
      <c r="E21" s="29">
        <v>83</v>
      </c>
      <c r="F21" s="29">
        <v>0</v>
      </c>
      <c r="G21" s="29">
        <v>0</v>
      </c>
      <c r="H21" s="32">
        <v>1043</v>
      </c>
      <c r="I21" s="29">
        <v>0</v>
      </c>
      <c r="J21" s="30">
        <v>1043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2</v>
      </c>
      <c r="H22" s="19">
        <v>6</v>
      </c>
      <c r="I22" s="20">
        <v>0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36198</v>
      </c>
      <c r="C24" s="16">
        <f t="shared" ref="C24:J24" si="0">SUM(C7:C22)</f>
        <v>39343</v>
      </c>
      <c r="D24" s="16">
        <f t="shared" si="0"/>
        <v>18051</v>
      </c>
      <c r="E24" s="16">
        <f t="shared" si="0"/>
        <v>3483</v>
      </c>
      <c r="F24" s="16">
        <f t="shared" si="0"/>
        <v>13619</v>
      </c>
      <c r="G24" s="16">
        <f t="shared" si="0"/>
        <v>16587</v>
      </c>
      <c r="H24" s="16">
        <f t="shared" si="0"/>
        <v>127281</v>
      </c>
      <c r="I24" s="16">
        <f t="shared" si="0"/>
        <v>1098</v>
      </c>
      <c r="J24" s="16">
        <f t="shared" si="0"/>
        <v>128379</v>
      </c>
    </row>
    <row r="25" spans="1:10" x14ac:dyDescent="0.25">
      <c r="A25" s="11" t="s">
        <v>17</v>
      </c>
      <c r="B25" s="20">
        <v>2035</v>
      </c>
      <c r="C25" s="20">
        <v>1666</v>
      </c>
      <c r="D25" s="20">
        <v>521</v>
      </c>
      <c r="E25" s="20">
        <v>153</v>
      </c>
      <c r="F25" s="20">
        <v>2265</v>
      </c>
      <c r="G25" s="20">
        <v>1238</v>
      </c>
      <c r="H25" s="19">
        <v>7878</v>
      </c>
      <c r="I25" s="20">
        <v>76</v>
      </c>
      <c r="J25" s="21">
        <v>7954</v>
      </c>
    </row>
    <row r="26" spans="1:10" x14ac:dyDescent="0.25">
      <c r="A26" s="11" t="s">
        <v>18</v>
      </c>
      <c r="B26" s="20">
        <v>8030</v>
      </c>
      <c r="C26" s="20">
        <v>7372</v>
      </c>
      <c r="D26" s="20">
        <v>1248</v>
      </c>
      <c r="E26" s="20">
        <v>442</v>
      </c>
      <c r="F26" s="20">
        <v>4801</v>
      </c>
      <c r="G26" s="20">
        <v>3425</v>
      </c>
      <c r="H26" s="19">
        <v>25318</v>
      </c>
      <c r="I26" s="20">
        <v>159</v>
      </c>
      <c r="J26" s="21">
        <v>25477</v>
      </c>
    </row>
    <row r="27" spans="1:10" x14ac:dyDescent="0.25">
      <c r="A27" s="11" t="s">
        <v>19</v>
      </c>
      <c r="B27" s="20">
        <v>22514</v>
      </c>
      <c r="C27" s="20">
        <v>17948</v>
      </c>
      <c r="D27" s="20">
        <v>4981</v>
      </c>
      <c r="E27" s="20">
        <v>1126</v>
      </c>
      <c r="F27" s="20">
        <v>17642</v>
      </c>
      <c r="G27" s="20">
        <v>11108</v>
      </c>
      <c r="H27" s="19">
        <v>75319</v>
      </c>
      <c r="I27" s="20">
        <v>615</v>
      </c>
      <c r="J27" s="21">
        <v>75934</v>
      </c>
    </row>
    <row r="28" spans="1:10" x14ac:dyDescent="0.25">
      <c r="A28" s="11" t="s">
        <v>20</v>
      </c>
      <c r="B28" s="20">
        <v>37848</v>
      </c>
      <c r="C28" s="20">
        <v>24463</v>
      </c>
      <c r="D28" s="20">
        <v>15174</v>
      </c>
      <c r="E28" s="20">
        <v>1950</v>
      </c>
      <c r="F28" s="20">
        <v>20602</v>
      </c>
      <c r="G28" s="20">
        <v>16476</v>
      </c>
      <c r="H28" s="19">
        <v>116513</v>
      </c>
      <c r="I28" s="20">
        <v>1419</v>
      </c>
      <c r="J28" s="21">
        <v>117932</v>
      </c>
    </row>
    <row r="29" spans="1:10" x14ac:dyDescent="0.25">
      <c r="A29" s="11" t="s">
        <v>21</v>
      </c>
      <c r="B29" s="20">
        <v>65930</v>
      </c>
      <c r="C29" s="20">
        <v>31019</v>
      </c>
      <c r="D29" s="20">
        <v>22028</v>
      </c>
      <c r="E29" s="20">
        <v>4569</v>
      </c>
      <c r="F29" s="20">
        <v>21699</v>
      </c>
      <c r="G29" s="20">
        <v>10243</v>
      </c>
      <c r="H29" s="19">
        <v>155488</v>
      </c>
      <c r="I29" s="20">
        <v>1400</v>
      </c>
      <c r="J29" s="21">
        <v>156888</v>
      </c>
    </row>
    <row r="30" spans="1:10" x14ac:dyDescent="0.25">
      <c r="A30" s="11" t="s">
        <v>22</v>
      </c>
      <c r="B30" s="20">
        <v>107181</v>
      </c>
      <c r="C30" s="20">
        <v>49538</v>
      </c>
      <c r="D30" s="20">
        <v>13914</v>
      </c>
      <c r="E30" s="20">
        <v>6971</v>
      </c>
      <c r="F30" s="20">
        <v>19098</v>
      </c>
      <c r="G30" s="20">
        <v>10379</v>
      </c>
      <c r="H30" s="19">
        <v>207081</v>
      </c>
      <c r="I30" s="20">
        <v>2076</v>
      </c>
      <c r="J30" s="21">
        <v>209157</v>
      </c>
    </row>
    <row r="31" spans="1:10" x14ac:dyDescent="0.25">
      <c r="A31" s="11" t="s">
        <v>23</v>
      </c>
      <c r="B31" s="20">
        <v>32487</v>
      </c>
      <c r="C31" s="20">
        <v>19280</v>
      </c>
      <c r="D31" s="20">
        <v>7127</v>
      </c>
      <c r="E31" s="20">
        <v>15021</v>
      </c>
      <c r="F31" s="20">
        <v>6211</v>
      </c>
      <c r="G31" s="20">
        <v>3611</v>
      </c>
      <c r="H31" s="19">
        <v>83737</v>
      </c>
      <c r="I31" s="20">
        <v>504</v>
      </c>
      <c r="J31" s="21">
        <v>84241</v>
      </c>
    </row>
    <row r="32" spans="1:10" x14ac:dyDescent="0.25">
      <c r="A32" s="11" t="s">
        <v>24</v>
      </c>
      <c r="B32" s="20">
        <v>13584</v>
      </c>
      <c r="C32" s="20">
        <v>8289</v>
      </c>
      <c r="D32" s="20">
        <v>446</v>
      </c>
      <c r="E32" s="20">
        <v>3999</v>
      </c>
      <c r="F32" s="20">
        <v>269</v>
      </c>
      <c r="G32" s="20">
        <v>577</v>
      </c>
      <c r="H32" s="19">
        <v>27164</v>
      </c>
      <c r="I32" s="20">
        <v>225</v>
      </c>
      <c r="J32" s="21">
        <v>27389</v>
      </c>
    </row>
    <row r="33" spans="1:10" x14ac:dyDescent="0.25">
      <c r="A33" s="11" t="s">
        <v>25</v>
      </c>
      <c r="B33" s="20">
        <v>18665</v>
      </c>
      <c r="C33" s="20">
        <v>10961</v>
      </c>
      <c r="D33" s="20">
        <v>227</v>
      </c>
      <c r="E33" s="20">
        <v>1951</v>
      </c>
      <c r="F33" s="20">
        <v>668</v>
      </c>
      <c r="G33" s="20">
        <v>542</v>
      </c>
      <c r="H33" s="19">
        <v>33014</v>
      </c>
      <c r="I33" s="20">
        <v>14</v>
      </c>
      <c r="J33" s="21">
        <v>33028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4</v>
      </c>
      <c r="G34" s="20">
        <v>3</v>
      </c>
      <c r="H34" s="19">
        <v>9</v>
      </c>
      <c r="I34" s="20">
        <v>0</v>
      </c>
      <c r="J34" s="21">
        <v>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308275</v>
      </c>
      <c r="C36" s="16">
        <f t="shared" ref="C36:J36" si="1">SUM(C25:C34)</f>
        <v>170536</v>
      </c>
      <c r="D36" s="16">
        <f t="shared" si="1"/>
        <v>65667</v>
      </c>
      <c r="E36" s="16">
        <f t="shared" si="1"/>
        <v>36182</v>
      </c>
      <c r="F36" s="16">
        <f t="shared" si="1"/>
        <v>93259</v>
      </c>
      <c r="G36" s="16">
        <f t="shared" si="1"/>
        <v>57602</v>
      </c>
      <c r="H36" s="16">
        <f t="shared" si="1"/>
        <v>731521</v>
      </c>
      <c r="I36" s="16">
        <f t="shared" si="1"/>
        <v>6488</v>
      </c>
      <c r="J36" s="16">
        <f t="shared" si="1"/>
        <v>738009</v>
      </c>
    </row>
    <row r="37" spans="1:10" ht="30" customHeight="1" thickTop="1" thickBot="1" x14ac:dyDescent="0.3">
      <c r="A37" s="7" t="s">
        <v>27</v>
      </c>
      <c r="B37" s="17">
        <f>SUM(B24,B36)</f>
        <v>344473</v>
      </c>
      <c r="C37" s="17">
        <f t="shared" ref="C37:J37" si="2">SUM(C24,C36)</f>
        <v>209879</v>
      </c>
      <c r="D37" s="17">
        <f t="shared" si="2"/>
        <v>83718</v>
      </c>
      <c r="E37" s="17">
        <f t="shared" si="2"/>
        <v>39665</v>
      </c>
      <c r="F37" s="17">
        <f t="shared" si="2"/>
        <v>106878</v>
      </c>
      <c r="G37" s="17">
        <f t="shared" si="2"/>
        <v>74189</v>
      </c>
      <c r="H37" s="17">
        <f t="shared" si="2"/>
        <v>858802</v>
      </c>
      <c r="I37" s="17">
        <f t="shared" si="2"/>
        <v>7586</v>
      </c>
      <c r="J37" s="17">
        <f t="shared" si="2"/>
        <v>866388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42</v>
      </c>
      <c r="C9" s="20">
        <v>48</v>
      </c>
      <c r="D9" s="20">
        <v>24</v>
      </c>
      <c r="E9" s="20">
        <v>4</v>
      </c>
      <c r="F9" s="20">
        <v>40</v>
      </c>
      <c r="G9" s="20">
        <v>26</v>
      </c>
      <c r="H9" s="19">
        <v>184</v>
      </c>
      <c r="I9" s="20">
        <v>3</v>
      </c>
      <c r="J9" s="21">
        <v>187</v>
      </c>
    </row>
    <row r="10" spans="1:10" x14ac:dyDescent="0.25">
      <c r="A10" s="11" t="s">
        <v>4</v>
      </c>
      <c r="B10" s="20">
        <v>142</v>
      </c>
      <c r="C10" s="20">
        <v>72</v>
      </c>
      <c r="D10" s="20">
        <v>26</v>
      </c>
      <c r="E10" s="20">
        <v>5</v>
      </c>
      <c r="F10" s="20">
        <v>112</v>
      </c>
      <c r="G10" s="20">
        <v>50</v>
      </c>
      <c r="H10" s="19">
        <v>407</v>
      </c>
      <c r="I10" s="20">
        <v>1</v>
      </c>
      <c r="J10" s="21">
        <v>408</v>
      </c>
    </row>
    <row r="11" spans="1:10" x14ac:dyDescent="0.25">
      <c r="A11" s="11" t="s">
        <v>5</v>
      </c>
      <c r="B11" s="20">
        <v>1457</v>
      </c>
      <c r="C11" s="20">
        <v>2341</v>
      </c>
      <c r="D11" s="20">
        <v>2033</v>
      </c>
      <c r="E11" s="20">
        <v>320</v>
      </c>
      <c r="F11" s="20">
        <v>833</v>
      </c>
      <c r="G11" s="20">
        <v>1344</v>
      </c>
      <c r="H11" s="19">
        <v>8328</v>
      </c>
      <c r="I11" s="20">
        <v>44</v>
      </c>
      <c r="J11" s="21">
        <v>8372</v>
      </c>
    </row>
    <row r="12" spans="1:10" x14ac:dyDescent="0.25">
      <c r="A12" s="11" t="s">
        <v>6</v>
      </c>
      <c r="B12" s="20">
        <v>3678</v>
      </c>
      <c r="C12" s="20">
        <v>7381</v>
      </c>
      <c r="D12" s="20">
        <v>5122</v>
      </c>
      <c r="E12" s="20">
        <v>1070</v>
      </c>
      <c r="F12" s="20">
        <v>3476</v>
      </c>
      <c r="G12" s="20">
        <v>3587</v>
      </c>
      <c r="H12" s="19">
        <v>24314</v>
      </c>
      <c r="I12" s="20">
        <v>106</v>
      </c>
      <c r="J12" s="21">
        <v>24420</v>
      </c>
    </row>
    <row r="13" spans="1:10" x14ac:dyDescent="0.25">
      <c r="A13" s="11" t="s">
        <v>7</v>
      </c>
      <c r="B13" s="20">
        <v>6594</v>
      </c>
      <c r="C13" s="20">
        <v>11063</v>
      </c>
      <c r="D13" s="20">
        <v>6416</v>
      </c>
      <c r="E13" s="20">
        <v>1165</v>
      </c>
      <c r="F13" s="20">
        <v>4616</v>
      </c>
      <c r="G13" s="20">
        <v>7134</v>
      </c>
      <c r="H13" s="19">
        <v>36988</v>
      </c>
      <c r="I13" s="20">
        <v>188</v>
      </c>
      <c r="J13" s="21">
        <v>37176</v>
      </c>
    </row>
    <row r="14" spans="1:10" x14ac:dyDescent="0.25">
      <c r="A14" s="11" t="s">
        <v>8</v>
      </c>
      <c r="B14" s="20">
        <v>8012</v>
      </c>
      <c r="C14" s="20">
        <v>9411</v>
      </c>
      <c r="D14" s="20">
        <v>2841</v>
      </c>
      <c r="E14" s="20">
        <v>501</v>
      </c>
      <c r="F14" s="20">
        <v>2467</v>
      </c>
      <c r="G14" s="20">
        <v>3411</v>
      </c>
      <c r="H14" s="19">
        <v>26643</v>
      </c>
      <c r="I14" s="20">
        <v>336</v>
      </c>
      <c r="J14" s="21">
        <v>26979</v>
      </c>
    </row>
    <row r="15" spans="1:10" x14ac:dyDescent="0.25">
      <c r="A15" s="11" t="s">
        <v>9</v>
      </c>
      <c r="B15" s="20">
        <v>4441</v>
      </c>
      <c r="C15" s="20">
        <v>4337</v>
      </c>
      <c r="D15" s="20">
        <v>745</v>
      </c>
      <c r="E15" s="20">
        <v>31</v>
      </c>
      <c r="F15" s="20">
        <v>1023</v>
      </c>
      <c r="G15" s="20">
        <v>583</v>
      </c>
      <c r="H15" s="19">
        <v>11160</v>
      </c>
      <c r="I15" s="20">
        <v>152</v>
      </c>
      <c r="J15" s="21">
        <v>11312</v>
      </c>
    </row>
    <row r="16" spans="1:10" x14ac:dyDescent="0.25">
      <c r="A16" s="11" t="s">
        <v>10</v>
      </c>
      <c r="B16" s="20">
        <v>4845</v>
      </c>
      <c r="C16" s="20">
        <v>2082</v>
      </c>
      <c r="D16" s="20">
        <v>667</v>
      </c>
      <c r="E16" s="20">
        <v>13</v>
      </c>
      <c r="F16" s="20">
        <v>1031</v>
      </c>
      <c r="G16" s="20">
        <v>458</v>
      </c>
      <c r="H16" s="19">
        <v>9096</v>
      </c>
      <c r="I16" s="20">
        <v>80</v>
      </c>
      <c r="J16" s="21">
        <v>9176</v>
      </c>
    </row>
    <row r="17" spans="1:10" x14ac:dyDescent="0.25">
      <c r="A17" s="11" t="s">
        <v>11</v>
      </c>
      <c r="B17" s="20">
        <v>453</v>
      </c>
      <c r="C17" s="20">
        <v>91</v>
      </c>
      <c r="D17" s="20">
        <v>0</v>
      </c>
      <c r="E17" s="20">
        <v>20</v>
      </c>
      <c r="F17" s="20">
        <v>0</v>
      </c>
      <c r="G17" s="20">
        <v>0</v>
      </c>
      <c r="H17" s="19">
        <v>564</v>
      </c>
      <c r="I17" s="20">
        <v>0</v>
      </c>
      <c r="J17" s="21">
        <v>564</v>
      </c>
    </row>
    <row r="18" spans="1:10" x14ac:dyDescent="0.25">
      <c r="A18" s="11" t="s">
        <v>12</v>
      </c>
      <c r="B18" s="20">
        <v>2015</v>
      </c>
      <c r="C18" s="20">
        <v>835</v>
      </c>
      <c r="D18" s="20">
        <v>64</v>
      </c>
      <c r="E18" s="20">
        <v>116</v>
      </c>
      <c r="F18" s="20">
        <v>0</v>
      </c>
      <c r="G18" s="20">
        <v>0</v>
      </c>
      <c r="H18" s="19">
        <v>3030</v>
      </c>
      <c r="I18" s="20">
        <v>45</v>
      </c>
      <c r="J18" s="21">
        <v>3075</v>
      </c>
    </row>
    <row r="19" spans="1:10" x14ac:dyDescent="0.25">
      <c r="A19" s="11" t="s">
        <v>13</v>
      </c>
      <c r="B19" s="20">
        <v>1601</v>
      </c>
      <c r="C19" s="20">
        <v>664</v>
      </c>
      <c r="D19" s="20">
        <v>61</v>
      </c>
      <c r="E19" s="20">
        <v>103</v>
      </c>
      <c r="F19" s="20">
        <v>0</v>
      </c>
      <c r="G19" s="20">
        <v>0</v>
      </c>
      <c r="H19" s="19">
        <v>2429</v>
      </c>
      <c r="I19" s="20">
        <v>72</v>
      </c>
      <c r="J19" s="21">
        <v>2501</v>
      </c>
    </row>
    <row r="20" spans="1:10" x14ac:dyDescent="0.25">
      <c r="A20" s="11" t="s">
        <v>14</v>
      </c>
      <c r="B20" s="20">
        <v>2217</v>
      </c>
      <c r="C20" s="20">
        <v>765</v>
      </c>
      <c r="D20" s="20">
        <v>61</v>
      </c>
      <c r="E20" s="20">
        <v>92</v>
      </c>
      <c r="F20" s="20">
        <v>0</v>
      </c>
      <c r="G20" s="20">
        <v>0</v>
      </c>
      <c r="H20" s="19">
        <v>3135</v>
      </c>
      <c r="I20" s="20">
        <v>56</v>
      </c>
      <c r="J20" s="21">
        <v>3191</v>
      </c>
    </row>
    <row r="21" spans="1:10" x14ac:dyDescent="0.25">
      <c r="A21" s="11" t="s">
        <v>15</v>
      </c>
      <c r="B21" s="20">
        <v>712</v>
      </c>
      <c r="C21" s="20">
        <v>261</v>
      </c>
      <c r="D21" s="20">
        <v>0</v>
      </c>
      <c r="E21" s="20">
        <v>53</v>
      </c>
      <c r="F21" s="20">
        <v>0</v>
      </c>
      <c r="G21" s="20">
        <v>0</v>
      </c>
      <c r="H21" s="19">
        <v>1026</v>
      </c>
      <c r="I21" s="20">
        <v>0</v>
      </c>
      <c r="J21" s="21">
        <v>1026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0</v>
      </c>
      <c r="G22" s="20">
        <v>2</v>
      </c>
      <c r="H22" s="19">
        <v>3</v>
      </c>
      <c r="I22" s="20">
        <v>0</v>
      </c>
      <c r="J22" s="21">
        <v>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36210</v>
      </c>
      <c r="C24" s="16">
        <f t="shared" ref="C24:J24" si="0">SUM(C7:C22)</f>
        <v>39351</v>
      </c>
      <c r="D24" s="16">
        <f t="shared" si="0"/>
        <v>18060</v>
      </c>
      <c r="E24" s="16">
        <f t="shared" si="0"/>
        <v>3493</v>
      </c>
      <c r="F24" s="16">
        <f t="shared" si="0"/>
        <v>13599</v>
      </c>
      <c r="G24" s="16">
        <f t="shared" si="0"/>
        <v>16596</v>
      </c>
      <c r="H24" s="16">
        <f t="shared" si="0"/>
        <v>127309</v>
      </c>
      <c r="I24" s="16">
        <f t="shared" si="0"/>
        <v>1083</v>
      </c>
      <c r="J24" s="16">
        <f t="shared" si="0"/>
        <v>128392</v>
      </c>
    </row>
    <row r="25" spans="1:10" x14ac:dyDescent="0.25">
      <c r="A25" s="11" t="s">
        <v>17</v>
      </c>
      <c r="B25" s="20">
        <v>2038</v>
      </c>
      <c r="C25" s="20">
        <v>1658</v>
      </c>
      <c r="D25" s="20">
        <v>522</v>
      </c>
      <c r="E25" s="20">
        <v>151</v>
      </c>
      <c r="F25" s="20">
        <v>2260</v>
      </c>
      <c r="G25" s="20">
        <v>1240</v>
      </c>
      <c r="H25" s="19">
        <v>7869</v>
      </c>
      <c r="I25" s="20">
        <v>76</v>
      </c>
      <c r="J25" s="21">
        <v>7945</v>
      </c>
    </row>
    <row r="26" spans="1:10" x14ac:dyDescent="0.25">
      <c r="A26" s="11" t="s">
        <v>18</v>
      </c>
      <c r="B26" s="20">
        <v>8021</v>
      </c>
      <c r="C26" s="20">
        <v>7403</v>
      </c>
      <c r="D26" s="20">
        <v>1248</v>
      </c>
      <c r="E26" s="20">
        <v>442</v>
      </c>
      <c r="F26" s="20">
        <v>4822</v>
      </c>
      <c r="G26" s="20">
        <v>3430</v>
      </c>
      <c r="H26" s="19">
        <v>25366</v>
      </c>
      <c r="I26" s="20">
        <v>158</v>
      </c>
      <c r="J26" s="21">
        <v>25524</v>
      </c>
    </row>
    <row r="27" spans="1:10" x14ac:dyDescent="0.25">
      <c r="A27" s="11" t="s">
        <v>19</v>
      </c>
      <c r="B27" s="20">
        <v>22628</v>
      </c>
      <c r="C27" s="20">
        <v>17724</v>
      </c>
      <c r="D27" s="20">
        <v>4972</v>
      </c>
      <c r="E27" s="20">
        <v>1105</v>
      </c>
      <c r="F27" s="20">
        <v>17621</v>
      </c>
      <c r="G27" s="20">
        <v>11044</v>
      </c>
      <c r="H27" s="19">
        <v>75094</v>
      </c>
      <c r="I27" s="20">
        <v>608</v>
      </c>
      <c r="J27" s="21">
        <v>75702</v>
      </c>
    </row>
    <row r="28" spans="1:10" x14ac:dyDescent="0.25">
      <c r="A28" s="11" t="s">
        <v>20</v>
      </c>
      <c r="B28" s="20">
        <v>38255</v>
      </c>
      <c r="C28" s="20">
        <v>25060</v>
      </c>
      <c r="D28" s="20">
        <v>15184</v>
      </c>
      <c r="E28" s="20">
        <v>1923</v>
      </c>
      <c r="F28" s="20">
        <v>20549</v>
      </c>
      <c r="G28" s="20">
        <v>16417</v>
      </c>
      <c r="H28" s="19">
        <v>117388</v>
      </c>
      <c r="I28" s="20">
        <v>1436</v>
      </c>
      <c r="J28" s="21">
        <v>118824</v>
      </c>
    </row>
    <row r="29" spans="1:10" x14ac:dyDescent="0.25">
      <c r="A29" s="11" t="s">
        <v>21</v>
      </c>
      <c r="B29" s="20">
        <v>65862</v>
      </c>
      <c r="C29" s="20">
        <v>31308</v>
      </c>
      <c r="D29" s="20">
        <v>22009</v>
      </c>
      <c r="E29" s="20">
        <v>4383</v>
      </c>
      <c r="F29" s="20">
        <v>21678</v>
      </c>
      <c r="G29" s="20">
        <v>10251</v>
      </c>
      <c r="H29" s="19">
        <v>155491</v>
      </c>
      <c r="I29" s="20">
        <v>1389</v>
      </c>
      <c r="J29" s="21">
        <v>156880</v>
      </c>
    </row>
    <row r="30" spans="1:10" x14ac:dyDescent="0.25">
      <c r="A30" s="11" t="s">
        <v>22</v>
      </c>
      <c r="B30" s="20">
        <v>106527</v>
      </c>
      <c r="C30" s="20">
        <v>50380</v>
      </c>
      <c r="D30" s="20">
        <v>13911</v>
      </c>
      <c r="E30" s="20">
        <v>6773</v>
      </c>
      <c r="F30" s="20">
        <v>19092</v>
      </c>
      <c r="G30" s="20">
        <v>10419</v>
      </c>
      <c r="H30" s="19">
        <v>207102</v>
      </c>
      <c r="I30" s="20">
        <v>2094</v>
      </c>
      <c r="J30" s="21">
        <v>209196</v>
      </c>
    </row>
    <row r="31" spans="1:10" x14ac:dyDescent="0.25">
      <c r="A31" s="11" t="s">
        <v>23</v>
      </c>
      <c r="B31" s="20">
        <v>32268</v>
      </c>
      <c r="C31" s="20">
        <v>19721</v>
      </c>
      <c r="D31" s="20">
        <v>7103</v>
      </c>
      <c r="E31" s="20">
        <v>15155</v>
      </c>
      <c r="F31" s="20">
        <v>6133</v>
      </c>
      <c r="G31" s="20">
        <v>3690</v>
      </c>
      <c r="H31" s="19">
        <v>84070</v>
      </c>
      <c r="I31" s="20">
        <v>530</v>
      </c>
      <c r="J31" s="21">
        <v>84600</v>
      </c>
    </row>
    <row r="32" spans="1:10" x14ac:dyDescent="0.25">
      <c r="A32" s="11" t="s">
        <v>24</v>
      </c>
      <c r="B32" s="20">
        <v>13654</v>
      </c>
      <c r="C32" s="20">
        <v>8053</v>
      </c>
      <c r="D32" s="20">
        <v>450</v>
      </c>
      <c r="E32" s="20">
        <v>4323</v>
      </c>
      <c r="F32" s="20">
        <v>269</v>
      </c>
      <c r="G32" s="20">
        <v>590</v>
      </c>
      <c r="H32" s="19">
        <v>27339</v>
      </c>
      <c r="I32" s="20">
        <v>212</v>
      </c>
      <c r="J32" s="21">
        <v>27551</v>
      </c>
    </row>
    <row r="33" spans="1:10" x14ac:dyDescent="0.25">
      <c r="A33" s="11" t="s">
        <v>25</v>
      </c>
      <c r="B33" s="20">
        <v>18382</v>
      </c>
      <c r="C33" s="20">
        <v>10762</v>
      </c>
      <c r="D33" s="20">
        <v>233</v>
      </c>
      <c r="E33" s="20">
        <v>2085</v>
      </c>
      <c r="F33" s="20">
        <v>690</v>
      </c>
      <c r="G33" s="20">
        <v>555</v>
      </c>
      <c r="H33" s="19">
        <v>32707</v>
      </c>
      <c r="I33" s="20">
        <v>27</v>
      </c>
      <c r="J33" s="21">
        <v>32734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1</v>
      </c>
      <c r="G34" s="20">
        <v>3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307636</v>
      </c>
      <c r="C36" s="16">
        <f t="shared" ref="C36:J36" si="1">SUM(C25:C34)</f>
        <v>172069</v>
      </c>
      <c r="D36" s="16">
        <f t="shared" si="1"/>
        <v>65633</v>
      </c>
      <c r="E36" s="16">
        <f t="shared" si="1"/>
        <v>36340</v>
      </c>
      <c r="F36" s="16">
        <f t="shared" si="1"/>
        <v>93115</v>
      </c>
      <c r="G36" s="16">
        <f t="shared" si="1"/>
        <v>57639</v>
      </c>
      <c r="H36" s="16">
        <f t="shared" si="1"/>
        <v>732432</v>
      </c>
      <c r="I36" s="16">
        <f t="shared" si="1"/>
        <v>6530</v>
      </c>
      <c r="J36" s="16">
        <f t="shared" si="1"/>
        <v>738962</v>
      </c>
    </row>
    <row r="37" spans="1:10" ht="30" customHeight="1" thickTop="1" thickBot="1" x14ac:dyDescent="0.3">
      <c r="A37" s="7" t="s">
        <v>27</v>
      </c>
      <c r="B37" s="17">
        <f>SUM(B24,B36)</f>
        <v>343846</v>
      </c>
      <c r="C37" s="17">
        <f t="shared" ref="C37:J37" si="2">SUM(C24,C36)</f>
        <v>211420</v>
      </c>
      <c r="D37" s="17">
        <f t="shared" si="2"/>
        <v>83693</v>
      </c>
      <c r="E37" s="17">
        <f t="shared" si="2"/>
        <v>39833</v>
      </c>
      <c r="F37" s="17">
        <f t="shared" si="2"/>
        <v>106714</v>
      </c>
      <c r="G37" s="17">
        <f t="shared" si="2"/>
        <v>74235</v>
      </c>
      <c r="H37" s="17">
        <f t="shared" si="2"/>
        <v>859741</v>
      </c>
      <c r="I37" s="17">
        <f t="shared" si="2"/>
        <v>7613</v>
      </c>
      <c r="J37" s="17">
        <f t="shared" si="2"/>
        <v>867354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41</v>
      </c>
      <c r="C9" s="20">
        <v>47</v>
      </c>
      <c r="D9" s="20">
        <v>24</v>
      </c>
      <c r="E9" s="20">
        <v>4</v>
      </c>
      <c r="F9" s="20">
        <v>40</v>
      </c>
      <c r="G9" s="20">
        <v>25</v>
      </c>
      <c r="H9" s="19">
        <v>181</v>
      </c>
      <c r="I9" s="20">
        <v>3</v>
      </c>
      <c r="J9" s="21">
        <v>184</v>
      </c>
    </row>
    <row r="10" spans="1:10" x14ac:dyDescent="0.25">
      <c r="A10" s="11" t="s">
        <v>4</v>
      </c>
      <c r="B10" s="20">
        <v>147</v>
      </c>
      <c r="C10" s="20">
        <v>72</v>
      </c>
      <c r="D10" s="20">
        <v>28</v>
      </c>
      <c r="E10" s="20">
        <v>5</v>
      </c>
      <c r="F10" s="20">
        <v>110</v>
      </c>
      <c r="G10" s="20">
        <v>50</v>
      </c>
      <c r="H10" s="19">
        <v>412</v>
      </c>
      <c r="I10" s="20">
        <v>1</v>
      </c>
      <c r="J10" s="21">
        <v>413</v>
      </c>
    </row>
    <row r="11" spans="1:10" x14ac:dyDescent="0.25">
      <c r="A11" s="11" t="s">
        <v>5</v>
      </c>
      <c r="B11" s="20">
        <v>1440</v>
      </c>
      <c r="C11" s="20">
        <v>2306</v>
      </c>
      <c r="D11" s="20">
        <v>2068</v>
      </c>
      <c r="E11" s="20">
        <v>312</v>
      </c>
      <c r="F11" s="20">
        <v>828</v>
      </c>
      <c r="G11" s="20">
        <v>1327</v>
      </c>
      <c r="H11" s="19">
        <v>8281</v>
      </c>
      <c r="I11" s="20">
        <v>39</v>
      </c>
      <c r="J11" s="21">
        <v>8320</v>
      </c>
    </row>
    <row r="12" spans="1:10" x14ac:dyDescent="0.25">
      <c r="A12" s="11" t="s">
        <v>6</v>
      </c>
      <c r="B12" s="20">
        <v>3650</v>
      </c>
      <c r="C12" s="20">
        <v>7242</v>
      </c>
      <c r="D12" s="20">
        <v>5126</v>
      </c>
      <c r="E12" s="20">
        <v>1063</v>
      </c>
      <c r="F12" s="20">
        <v>3558</v>
      </c>
      <c r="G12" s="20">
        <v>3570</v>
      </c>
      <c r="H12" s="19">
        <v>24209</v>
      </c>
      <c r="I12" s="20">
        <v>133</v>
      </c>
      <c r="J12" s="21">
        <v>24342</v>
      </c>
    </row>
    <row r="13" spans="1:10" x14ac:dyDescent="0.25">
      <c r="A13" s="11" t="s">
        <v>7</v>
      </c>
      <c r="B13" s="20">
        <v>6549</v>
      </c>
      <c r="C13" s="20">
        <v>11054</v>
      </c>
      <c r="D13" s="20">
        <v>6398</v>
      </c>
      <c r="E13" s="20">
        <v>1152</v>
      </c>
      <c r="F13" s="20">
        <v>4541</v>
      </c>
      <c r="G13" s="20">
        <v>7180</v>
      </c>
      <c r="H13" s="19">
        <v>36874</v>
      </c>
      <c r="I13" s="20">
        <v>199</v>
      </c>
      <c r="J13" s="21">
        <v>37073</v>
      </c>
    </row>
    <row r="14" spans="1:10" x14ac:dyDescent="0.25">
      <c r="A14" s="11" t="s">
        <v>8</v>
      </c>
      <c r="B14" s="20">
        <v>8013</v>
      </c>
      <c r="C14" s="20">
        <v>9486</v>
      </c>
      <c r="D14" s="20">
        <v>2830</v>
      </c>
      <c r="E14" s="20">
        <v>509</v>
      </c>
      <c r="F14" s="20">
        <v>2456</v>
      </c>
      <c r="G14" s="20">
        <v>3402</v>
      </c>
      <c r="H14" s="19">
        <v>26696</v>
      </c>
      <c r="I14" s="20">
        <v>298</v>
      </c>
      <c r="J14" s="21">
        <v>26994</v>
      </c>
    </row>
    <row r="15" spans="1:10" x14ac:dyDescent="0.25">
      <c r="A15" s="11" t="s">
        <v>9</v>
      </c>
      <c r="B15" s="20">
        <v>4427</v>
      </c>
      <c r="C15" s="20">
        <v>4234</v>
      </c>
      <c r="D15" s="20">
        <v>745</v>
      </c>
      <c r="E15" s="20">
        <v>39</v>
      </c>
      <c r="F15" s="20">
        <v>1053</v>
      </c>
      <c r="G15" s="20">
        <v>611</v>
      </c>
      <c r="H15" s="19">
        <v>11109</v>
      </c>
      <c r="I15" s="20">
        <v>152</v>
      </c>
      <c r="J15" s="21">
        <v>11261</v>
      </c>
    </row>
    <row r="16" spans="1:10" x14ac:dyDescent="0.25">
      <c r="A16" s="11" t="s">
        <v>10</v>
      </c>
      <c r="B16" s="20">
        <v>4967</v>
      </c>
      <c r="C16" s="20">
        <v>2086</v>
      </c>
      <c r="D16" s="20">
        <v>673</v>
      </c>
      <c r="E16" s="20">
        <v>23</v>
      </c>
      <c r="F16" s="20">
        <v>1041</v>
      </c>
      <c r="G16" s="20">
        <v>449</v>
      </c>
      <c r="H16" s="19">
        <v>9239</v>
      </c>
      <c r="I16" s="20">
        <v>80</v>
      </c>
      <c r="J16" s="21">
        <v>9319</v>
      </c>
    </row>
    <row r="17" spans="1:10" x14ac:dyDescent="0.25">
      <c r="A17" s="11" t="s">
        <v>11</v>
      </c>
      <c r="B17" s="20">
        <v>461</v>
      </c>
      <c r="C17" s="20">
        <v>87</v>
      </c>
      <c r="D17" s="20">
        <v>0</v>
      </c>
      <c r="E17" s="20">
        <v>20</v>
      </c>
      <c r="F17" s="20">
        <v>0</v>
      </c>
      <c r="G17" s="20">
        <v>0</v>
      </c>
      <c r="H17" s="19">
        <v>568</v>
      </c>
      <c r="I17" s="20">
        <v>0</v>
      </c>
      <c r="J17" s="21">
        <v>568</v>
      </c>
    </row>
    <row r="18" spans="1:10" x14ac:dyDescent="0.25">
      <c r="A18" s="11" t="s">
        <v>12</v>
      </c>
      <c r="B18" s="20">
        <v>1990</v>
      </c>
      <c r="C18" s="20">
        <v>829</v>
      </c>
      <c r="D18" s="20">
        <v>63</v>
      </c>
      <c r="E18" s="20">
        <v>113</v>
      </c>
      <c r="F18" s="20">
        <v>0</v>
      </c>
      <c r="G18" s="20">
        <v>0</v>
      </c>
      <c r="H18" s="19">
        <v>2995</v>
      </c>
      <c r="I18" s="20">
        <v>64</v>
      </c>
      <c r="J18" s="21">
        <v>3059</v>
      </c>
    </row>
    <row r="19" spans="1:10" x14ac:dyDescent="0.25">
      <c r="A19" s="11" t="s">
        <v>13</v>
      </c>
      <c r="B19" s="20">
        <v>1597</v>
      </c>
      <c r="C19" s="20">
        <v>674</v>
      </c>
      <c r="D19" s="20">
        <v>61</v>
      </c>
      <c r="E19" s="20">
        <v>103</v>
      </c>
      <c r="F19" s="20">
        <v>0</v>
      </c>
      <c r="G19" s="20">
        <v>0</v>
      </c>
      <c r="H19" s="19">
        <v>2435</v>
      </c>
      <c r="I19" s="20">
        <v>59</v>
      </c>
      <c r="J19" s="21">
        <v>2494</v>
      </c>
    </row>
    <row r="20" spans="1:10" x14ac:dyDescent="0.25">
      <c r="A20" s="11" t="s">
        <v>14</v>
      </c>
      <c r="B20" s="20">
        <v>2205</v>
      </c>
      <c r="C20" s="20">
        <v>752</v>
      </c>
      <c r="D20" s="20">
        <v>61</v>
      </c>
      <c r="E20" s="20">
        <v>91</v>
      </c>
      <c r="F20" s="20">
        <v>0</v>
      </c>
      <c r="G20" s="20">
        <v>0</v>
      </c>
      <c r="H20" s="19">
        <v>3109</v>
      </c>
      <c r="I20" s="20">
        <v>52</v>
      </c>
      <c r="J20" s="21">
        <v>3161</v>
      </c>
    </row>
    <row r="21" spans="1:10" x14ac:dyDescent="0.25">
      <c r="A21" s="11" t="s">
        <v>15</v>
      </c>
      <c r="B21" s="20">
        <v>715</v>
      </c>
      <c r="C21" s="20">
        <v>260</v>
      </c>
      <c r="D21" s="20">
        <v>0</v>
      </c>
      <c r="E21" s="20">
        <v>53</v>
      </c>
      <c r="F21" s="20">
        <v>0</v>
      </c>
      <c r="G21" s="20">
        <v>0</v>
      </c>
      <c r="H21" s="19">
        <v>1028</v>
      </c>
      <c r="I21" s="20">
        <v>0</v>
      </c>
      <c r="J21" s="21">
        <v>1028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36202</v>
      </c>
      <c r="C24" s="16">
        <f t="shared" ref="C24:J24" si="0">SUM(C7:C22)</f>
        <v>39129</v>
      </c>
      <c r="D24" s="16">
        <f t="shared" si="0"/>
        <v>18077</v>
      </c>
      <c r="E24" s="16">
        <f t="shared" si="0"/>
        <v>3487</v>
      </c>
      <c r="F24" s="16">
        <f t="shared" si="0"/>
        <v>13628</v>
      </c>
      <c r="G24" s="16">
        <f t="shared" si="0"/>
        <v>16615</v>
      </c>
      <c r="H24" s="16">
        <f t="shared" si="0"/>
        <v>127138</v>
      </c>
      <c r="I24" s="16">
        <f t="shared" si="0"/>
        <v>1080</v>
      </c>
      <c r="J24" s="16">
        <f t="shared" si="0"/>
        <v>128218</v>
      </c>
    </row>
    <row r="25" spans="1:10" x14ac:dyDescent="0.25">
      <c r="A25" s="11" t="s">
        <v>17</v>
      </c>
      <c r="B25" s="20">
        <v>2021</v>
      </c>
      <c r="C25" s="20">
        <v>1662</v>
      </c>
      <c r="D25" s="20">
        <v>512</v>
      </c>
      <c r="E25" s="20">
        <v>152</v>
      </c>
      <c r="F25" s="20">
        <v>2278</v>
      </c>
      <c r="G25" s="20">
        <v>1230</v>
      </c>
      <c r="H25" s="19">
        <v>7855</v>
      </c>
      <c r="I25" s="20">
        <v>74</v>
      </c>
      <c r="J25" s="21">
        <v>7929</v>
      </c>
    </row>
    <row r="26" spans="1:10" x14ac:dyDescent="0.25">
      <c r="A26" s="11" t="s">
        <v>18</v>
      </c>
      <c r="B26" s="20">
        <v>7991</v>
      </c>
      <c r="C26" s="20">
        <v>7489</v>
      </c>
      <c r="D26" s="20">
        <v>1239</v>
      </c>
      <c r="E26" s="20">
        <v>439</v>
      </c>
      <c r="F26" s="20">
        <v>4826</v>
      </c>
      <c r="G26" s="20">
        <v>3405</v>
      </c>
      <c r="H26" s="19">
        <v>25389</v>
      </c>
      <c r="I26" s="20">
        <v>155</v>
      </c>
      <c r="J26" s="21">
        <v>25544</v>
      </c>
    </row>
    <row r="27" spans="1:10" x14ac:dyDescent="0.25">
      <c r="A27" s="11" t="s">
        <v>19</v>
      </c>
      <c r="B27" s="20">
        <v>22722</v>
      </c>
      <c r="C27" s="20">
        <v>17590</v>
      </c>
      <c r="D27" s="20">
        <v>4906</v>
      </c>
      <c r="E27" s="20">
        <v>1082</v>
      </c>
      <c r="F27" s="20">
        <v>17663</v>
      </c>
      <c r="G27" s="20">
        <v>10957</v>
      </c>
      <c r="H27" s="19">
        <v>74920</v>
      </c>
      <c r="I27" s="20">
        <v>600</v>
      </c>
      <c r="J27" s="21">
        <v>75520</v>
      </c>
    </row>
    <row r="28" spans="1:10" x14ac:dyDescent="0.25">
      <c r="A28" s="11" t="s">
        <v>20</v>
      </c>
      <c r="B28" s="20">
        <v>38502</v>
      </c>
      <c r="C28" s="20">
        <v>25359</v>
      </c>
      <c r="D28" s="20">
        <v>15094</v>
      </c>
      <c r="E28" s="20">
        <v>1888</v>
      </c>
      <c r="F28" s="20">
        <v>20519</v>
      </c>
      <c r="G28" s="20">
        <v>16330</v>
      </c>
      <c r="H28" s="19">
        <v>117692</v>
      </c>
      <c r="I28" s="20">
        <v>1433</v>
      </c>
      <c r="J28" s="21">
        <v>119125</v>
      </c>
    </row>
    <row r="29" spans="1:10" x14ac:dyDescent="0.25">
      <c r="A29" s="11" t="s">
        <v>21</v>
      </c>
      <c r="B29" s="20">
        <v>65900</v>
      </c>
      <c r="C29" s="20">
        <v>31696</v>
      </c>
      <c r="D29" s="20">
        <v>21726</v>
      </c>
      <c r="E29" s="20">
        <v>4217</v>
      </c>
      <c r="F29" s="20">
        <v>21718</v>
      </c>
      <c r="G29" s="20">
        <v>10287</v>
      </c>
      <c r="H29" s="19">
        <v>155544</v>
      </c>
      <c r="I29" s="20">
        <v>1399</v>
      </c>
      <c r="J29" s="21">
        <v>156943</v>
      </c>
    </row>
    <row r="30" spans="1:10" x14ac:dyDescent="0.25">
      <c r="A30" s="11" t="s">
        <v>22</v>
      </c>
      <c r="B30" s="20">
        <v>106153</v>
      </c>
      <c r="C30" s="20">
        <v>49598</v>
      </c>
      <c r="D30" s="20">
        <v>13744</v>
      </c>
      <c r="E30" s="20">
        <v>6615</v>
      </c>
      <c r="F30" s="20">
        <v>19105</v>
      </c>
      <c r="G30" s="20">
        <v>10583</v>
      </c>
      <c r="H30" s="19">
        <v>205798</v>
      </c>
      <c r="I30" s="20">
        <v>2119</v>
      </c>
      <c r="J30" s="21">
        <v>207917</v>
      </c>
    </row>
    <row r="31" spans="1:10" x14ac:dyDescent="0.25">
      <c r="A31" s="11" t="s">
        <v>23</v>
      </c>
      <c r="B31" s="20">
        <v>32376</v>
      </c>
      <c r="C31" s="20">
        <v>19923</v>
      </c>
      <c r="D31" s="20">
        <v>6704</v>
      </c>
      <c r="E31" s="20">
        <v>15126</v>
      </c>
      <c r="F31" s="20">
        <v>6347</v>
      </c>
      <c r="G31" s="20">
        <v>3785</v>
      </c>
      <c r="H31" s="19">
        <v>84261</v>
      </c>
      <c r="I31" s="20">
        <v>573</v>
      </c>
      <c r="J31" s="21">
        <v>84834</v>
      </c>
    </row>
    <row r="32" spans="1:10" x14ac:dyDescent="0.25">
      <c r="A32" s="11" t="s">
        <v>24</v>
      </c>
      <c r="B32" s="20">
        <v>13369</v>
      </c>
      <c r="C32" s="20">
        <v>7282</v>
      </c>
      <c r="D32" s="20">
        <v>456</v>
      </c>
      <c r="E32" s="20">
        <v>4628</v>
      </c>
      <c r="F32" s="20">
        <v>268</v>
      </c>
      <c r="G32" s="20">
        <v>625</v>
      </c>
      <c r="H32" s="19">
        <v>26628</v>
      </c>
      <c r="I32" s="20">
        <v>224</v>
      </c>
      <c r="J32" s="21">
        <v>26852</v>
      </c>
    </row>
    <row r="33" spans="1:10" x14ac:dyDescent="0.25">
      <c r="A33" s="11" t="s">
        <v>25</v>
      </c>
      <c r="B33" s="20">
        <v>17733</v>
      </c>
      <c r="C33" s="20">
        <v>10902</v>
      </c>
      <c r="D33" s="20">
        <v>252</v>
      </c>
      <c r="E33" s="20">
        <v>2493</v>
      </c>
      <c r="F33" s="20">
        <v>428</v>
      </c>
      <c r="G33" s="20">
        <v>551</v>
      </c>
      <c r="H33" s="19">
        <v>32359</v>
      </c>
      <c r="I33" s="20">
        <v>72</v>
      </c>
      <c r="J33" s="21">
        <v>32431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1</v>
      </c>
      <c r="G34" s="20">
        <v>1</v>
      </c>
      <c r="H34" s="19">
        <v>3</v>
      </c>
      <c r="I34" s="20">
        <v>0</v>
      </c>
      <c r="J34" s="21">
        <v>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306768</v>
      </c>
      <c r="C36" s="16">
        <f t="shared" ref="C36:J36" si="1">SUM(C25:C34)</f>
        <v>171501</v>
      </c>
      <c r="D36" s="16">
        <f t="shared" si="1"/>
        <v>64633</v>
      </c>
      <c r="E36" s="16">
        <f t="shared" si="1"/>
        <v>36640</v>
      </c>
      <c r="F36" s="16">
        <f t="shared" si="1"/>
        <v>93153</v>
      </c>
      <c r="G36" s="16">
        <f t="shared" si="1"/>
        <v>57754</v>
      </c>
      <c r="H36" s="16">
        <f t="shared" si="1"/>
        <v>730449</v>
      </c>
      <c r="I36" s="16">
        <f t="shared" si="1"/>
        <v>6649</v>
      </c>
      <c r="J36" s="16">
        <f t="shared" si="1"/>
        <v>737098</v>
      </c>
    </row>
    <row r="37" spans="1:10" ht="30" customHeight="1" thickTop="1" thickBot="1" x14ac:dyDescent="0.3">
      <c r="A37" s="7" t="s">
        <v>27</v>
      </c>
      <c r="B37" s="17">
        <f>SUM(B24,B36)</f>
        <v>342970</v>
      </c>
      <c r="C37" s="17">
        <f t="shared" ref="C37:J37" si="2">SUM(C24,C36)</f>
        <v>210630</v>
      </c>
      <c r="D37" s="17">
        <f t="shared" si="2"/>
        <v>82710</v>
      </c>
      <c r="E37" s="17">
        <f t="shared" si="2"/>
        <v>40127</v>
      </c>
      <c r="F37" s="17">
        <f t="shared" si="2"/>
        <v>106781</v>
      </c>
      <c r="G37" s="17">
        <f t="shared" si="2"/>
        <v>74369</v>
      </c>
      <c r="H37" s="17">
        <f t="shared" si="2"/>
        <v>857587</v>
      </c>
      <c r="I37" s="17">
        <f t="shared" si="2"/>
        <v>7729</v>
      </c>
      <c r="J37" s="17">
        <f t="shared" si="2"/>
        <v>865316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41</v>
      </c>
      <c r="C9" s="20">
        <v>46</v>
      </c>
      <c r="D9" s="20">
        <v>23</v>
      </c>
      <c r="E9" s="20">
        <v>4</v>
      </c>
      <c r="F9" s="20">
        <v>38</v>
      </c>
      <c r="G9" s="20">
        <v>25</v>
      </c>
      <c r="H9" s="19">
        <v>177</v>
      </c>
      <c r="I9" s="20">
        <v>2</v>
      </c>
      <c r="J9" s="21">
        <v>179</v>
      </c>
    </row>
    <row r="10" spans="1:10" x14ac:dyDescent="0.25">
      <c r="A10" s="11" t="s">
        <v>4</v>
      </c>
      <c r="B10" s="20">
        <v>148</v>
      </c>
      <c r="C10" s="20">
        <v>72</v>
      </c>
      <c r="D10" s="20">
        <v>28</v>
      </c>
      <c r="E10" s="20">
        <v>5</v>
      </c>
      <c r="F10" s="20">
        <v>114</v>
      </c>
      <c r="G10" s="20">
        <v>50</v>
      </c>
      <c r="H10" s="19">
        <v>417</v>
      </c>
      <c r="I10" s="20">
        <v>1</v>
      </c>
      <c r="J10" s="21">
        <v>418</v>
      </c>
    </row>
    <row r="11" spans="1:10" x14ac:dyDescent="0.25">
      <c r="A11" s="11" t="s">
        <v>5</v>
      </c>
      <c r="B11" s="20">
        <v>1430</v>
      </c>
      <c r="C11" s="20">
        <v>2293</v>
      </c>
      <c r="D11" s="20">
        <v>2089</v>
      </c>
      <c r="E11" s="20">
        <v>351</v>
      </c>
      <c r="F11" s="20">
        <v>881</v>
      </c>
      <c r="G11" s="20">
        <v>1303</v>
      </c>
      <c r="H11" s="19">
        <v>8347</v>
      </c>
      <c r="I11" s="20">
        <v>37</v>
      </c>
      <c r="J11" s="21">
        <v>8384</v>
      </c>
    </row>
    <row r="12" spans="1:10" x14ac:dyDescent="0.25">
      <c r="A12" s="11" t="s">
        <v>6</v>
      </c>
      <c r="B12" s="20">
        <v>3655</v>
      </c>
      <c r="C12" s="20">
        <v>7117</v>
      </c>
      <c r="D12" s="20">
        <v>5162</v>
      </c>
      <c r="E12" s="20">
        <v>1064</v>
      </c>
      <c r="F12" s="20">
        <v>3509</v>
      </c>
      <c r="G12" s="20">
        <v>3547</v>
      </c>
      <c r="H12" s="19">
        <v>24054</v>
      </c>
      <c r="I12" s="20">
        <v>135</v>
      </c>
      <c r="J12" s="21">
        <v>24189</v>
      </c>
    </row>
    <row r="13" spans="1:10" x14ac:dyDescent="0.25">
      <c r="A13" s="11" t="s">
        <v>7</v>
      </c>
      <c r="B13" s="20">
        <v>6486</v>
      </c>
      <c r="C13" s="20">
        <v>11316</v>
      </c>
      <c r="D13" s="20">
        <v>6344</v>
      </c>
      <c r="E13" s="20">
        <v>1165</v>
      </c>
      <c r="F13" s="20">
        <v>4526</v>
      </c>
      <c r="G13" s="20">
        <v>7179</v>
      </c>
      <c r="H13" s="19">
        <v>37016</v>
      </c>
      <c r="I13" s="20">
        <v>208</v>
      </c>
      <c r="J13" s="21">
        <v>37224</v>
      </c>
    </row>
    <row r="14" spans="1:10" x14ac:dyDescent="0.25">
      <c r="A14" s="11" t="s">
        <v>8</v>
      </c>
      <c r="B14" s="20">
        <v>8009</v>
      </c>
      <c r="C14" s="20">
        <v>9197</v>
      </c>
      <c r="D14" s="20">
        <v>2824</v>
      </c>
      <c r="E14" s="20">
        <v>482</v>
      </c>
      <c r="F14" s="20">
        <v>2419</v>
      </c>
      <c r="G14" s="20">
        <v>3416</v>
      </c>
      <c r="H14" s="19">
        <v>26347</v>
      </c>
      <c r="I14" s="20">
        <v>327</v>
      </c>
      <c r="J14" s="21">
        <v>26674</v>
      </c>
    </row>
    <row r="15" spans="1:10" x14ac:dyDescent="0.25">
      <c r="A15" s="11" t="s">
        <v>9</v>
      </c>
      <c r="B15" s="20">
        <v>4438</v>
      </c>
      <c r="C15" s="20">
        <v>4202</v>
      </c>
      <c r="D15" s="20">
        <v>797</v>
      </c>
      <c r="E15" s="20">
        <v>33</v>
      </c>
      <c r="F15" s="20">
        <v>1097</v>
      </c>
      <c r="G15" s="20">
        <v>616</v>
      </c>
      <c r="H15" s="19">
        <v>11183</v>
      </c>
      <c r="I15" s="20">
        <v>114</v>
      </c>
      <c r="J15" s="21">
        <v>11297</v>
      </c>
    </row>
    <row r="16" spans="1:10" x14ac:dyDescent="0.25">
      <c r="A16" s="11" t="s">
        <v>10</v>
      </c>
      <c r="B16" s="20">
        <v>5023</v>
      </c>
      <c r="C16" s="20">
        <v>2101</v>
      </c>
      <c r="D16" s="20">
        <v>691</v>
      </c>
      <c r="E16" s="20">
        <v>27</v>
      </c>
      <c r="F16" s="20">
        <v>1026</v>
      </c>
      <c r="G16" s="20">
        <v>447</v>
      </c>
      <c r="H16" s="19">
        <v>9315</v>
      </c>
      <c r="I16" s="20">
        <v>80</v>
      </c>
      <c r="J16" s="21">
        <v>9395</v>
      </c>
    </row>
    <row r="17" spans="1:10" x14ac:dyDescent="0.25">
      <c r="A17" s="11" t="s">
        <v>11</v>
      </c>
      <c r="B17" s="20">
        <v>464</v>
      </c>
      <c r="C17" s="20">
        <v>93</v>
      </c>
      <c r="D17" s="20">
        <v>0</v>
      </c>
      <c r="E17" s="20">
        <v>19</v>
      </c>
      <c r="F17" s="20">
        <v>0</v>
      </c>
      <c r="G17" s="20">
        <v>0</v>
      </c>
      <c r="H17" s="19">
        <v>576</v>
      </c>
      <c r="I17" s="20">
        <v>0</v>
      </c>
      <c r="J17" s="21">
        <v>576</v>
      </c>
    </row>
    <row r="18" spans="1:10" x14ac:dyDescent="0.25">
      <c r="A18" s="11" t="s">
        <v>12</v>
      </c>
      <c r="B18" s="20">
        <v>1976</v>
      </c>
      <c r="C18" s="20">
        <v>810</v>
      </c>
      <c r="D18" s="20">
        <v>62</v>
      </c>
      <c r="E18" s="20">
        <v>111</v>
      </c>
      <c r="F18" s="20">
        <v>0</v>
      </c>
      <c r="G18" s="20">
        <v>0</v>
      </c>
      <c r="H18" s="19">
        <v>2959</v>
      </c>
      <c r="I18" s="20">
        <v>63</v>
      </c>
      <c r="J18" s="21">
        <v>3022</v>
      </c>
    </row>
    <row r="19" spans="1:10" x14ac:dyDescent="0.25">
      <c r="A19" s="11" t="s">
        <v>13</v>
      </c>
      <c r="B19" s="20">
        <v>1588</v>
      </c>
      <c r="C19" s="20">
        <v>663</v>
      </c>
      <c r="D19" s="20">
        <v>60</v>
      </c>
      <c r="E19" s="20">
        <v>103</v>
      </c>
      <c r="F19" s="20">
        <v>0</v>
      </c>
      <c r="G19" s="20">
        <v>0</v>
      </c>
      <c r="H19" s="19">
        <v>2414</v>
      </c>
      <c r="I19" s="20">
        <v>63</v>
      </c>
      <c r="J19" s="21">
        <v>2477</v>
      </c>
    </row>
    <row r="20" spans="1:10" x14ac:dyDescent="0.25">
      <c r="A20" s="11" t="s">
        <v>14</v>
      </c>
      <c r="B20" s="20">
        <v>2186</v>
      </c>
      <c r="C20" s="20">
        <v>753</v>
      </c>
      <c r="D20" s="20">
        <v>64</v>
      </c>
      <c r="E20" s="20">
        <v>90</v>
      </c>
      <c r="F20" s="20">
        <v>0</v>
      </c>
      <c r="G20" s="20">
        <v>0</v>
      </c>
      <c r="H20" s="19">
        <v>3093</v>
      </c>
      <c r="I20" s="20">
        <v>50</v>
      </c>
      <c r="J20" s="21">
        <v>3143</v>
      </c>
    </row>
    <row r="21" spans="1:10" x14ac:dyDescent="0.25">
      <c r="A21" s="11" t="s">
        <v>15</v>
      </c>
      <c r="B21" s="20">
        <v>720</v>
      </c>
      <c r="C21" s="20">
        <v>251</v>
      </c>
      <c r="D21" s="20">
        <v>0</v>
      </c>
      <c r="E21" s="20">
        <v>51</v>
      </c>
      <c r="F21" s="20">
        <v>0</v>
      </c>
      <c r="G21" s="20">
        <v>0</v>
      </c>
      <c r="H21" s="19">
        <v>1022</v>
      </c>
      <c r="I21" s="20">
        <v>0</v>
      </c>
      <c r="J21" s="21">
        <v>1022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19">
        <v>0</v>
      </c>
      <c r="I22" s="20">
        <v>0</v>
      </c>
      <c r="J22" s="21">
        <v>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36164</v>
      </c>
      <c r="C24" s="16">
        <f t="shared" ref="C24:J24" si="0">SUM(C7:C22)</f>
        <v>38914</v>
      </c>
      <c r="D24" s="16">
        <f t="shared" si="0"/>
        <v>18144</v>
      </c>
      <c r="E24" s="16">
        <f t="shared" si="0"/>
        <v>3505</v>
      </c>
      <c r="F24" s="16">
        <f t="shared" si="0"/>
        <v>13611</v>
      </c>
      <c r="G24" s="16">
        <f t="shared" si="0"/>
        <v>16584</v>
      </c>
      <c r="H24" s="16">
        <f t="shared" si="0"/>
        <v>126922</v>
      </c>
      <c r="I24" s="16">
        <f t="shared" si="0"/>
        <v>1080</v>
      </c>
      <c r="J24" s="16">
        <f t="shared" si="0"/>
        <v>128002</v>
      </c>
    </row>
    <row r="25" spans="1:10" x14ac:dyDescent="0.25">
      <c r="A25" s="11" t="s">
        <v>17</v>
      </c>
      <c r="B25" s="20">
        <v>2025</v>
      </c>
      <c r="C25" s="20">
        <v>1677</v>
      </c>
      <c r="D25" s="20">
        <v>525</v>
      </c>
      <c r="E25" s="20">
        <v>156</v>
      </c>
      <c r="F25" s="20">
        <v>2261</v>
      </c>
      <c r="G25" s="20">
        <v>1234</v>
      </c>
      <c r="H25" s="19">
        <v>7878</v>
      </c>
      <c r="I25" s="20">
        <v>75</v>
      </c>
      <c r="J25" s="21">
        <v>7953</v>
      </c>
    </row>
    <row r="26" spans="1:10" x14ac:dyDescent="0.25">
      <c r="A26" s="11" t="s">
        <v>18</v>
      </c>
      <c r="B26" s="20">
        <v>8002</v>
      </c>
      <c r="C26" s="20">
        <v>7570</v>
      </c>
      <c r="D26" s="20">
        <v>1269</v>
      </c>
      <c r="E26" s="20">
        <v>440</v>
      </c>
      <c r="F26" s="20">
        <v>4796</v>
      </c>
      <c r="G26" s="20">
        <v>3438</v>
      </c>
      <c r="H26" s="19">
        <v>25515</v>
      </c>
      <c r="I26" s="20">
        <v>154</v>
      </c>
      <c r="J26" s="21">
        <v>25669</v>
      </c>
    </row>
    <row r="27" spans="1:10" x14ac:dyDescent="0.25">
      <c r="A27" s="11" t="s">
        <v>19</v>
      </c>
      <c r="B27" s="20">
        <v>22831</v>
      </c>
      <c r="C27" s="20">
        <v>17632</v>
      </c>
      <c r="D27" s="20">
        <v>4811</v>
      </c>
      <c r="E27" s="20">
        <v>1072</v>
      </c>
      <c r="F27" s="20">
        <v>17635</v>
      </c>
      <c r="G27" s="20">
        <v>11040</v>
      </c>
      <c r="H27" s="19">
        <v>75021</v>
      </c>
      <c r="I27" s="20">
        <v>604</v>
      </c>
      <c r="J27" s="21">
        <v>75625</v>
      </c>
    </row>
    <row r="28" spans="1:10" x14ac:dyDescent="0.25">
      <c r="A28" s="11" t="s">
        <v>20</v>
      </c>
      <c r="B28" s="20">
        <v>38430</v>
      </c>
      <c r="C28" s="20">
        <v>25358</v>
      </c>
      <c r="D28" s="20">
        <v>15093</v>
      </c>
      <c r="E28" s="20">
        <v>1883</v>
      </c>
      <c r="F28" s="20">
        <v>20515</v>
      </c>
      <c r="G28" s="20">
        <v>16346</v>
      </c>
      <c r="H28" s="19">
        <v>117625</v>
      </c>
      <c r="I28" s="20">
        <v>1429</v>
      </c>
      <c r="J28" s="21">
        <v>119054</v>
      </c>
    </row>
    <row r="29" spans="1:10" x14ac:dyDescent="0.25">
      <c r="A29" s="11" t="s">
        <v>21</v>
      </c>
      <c r="B29" s="20">
        <v>66086</v>
      </c>
      <c r="C29" s="20">
        <v>31861</v>
      </c>
      <c r="D29" s="20">
        <v>21658</v>
      </c>
      <c r="E29" s="20">
        <v>4614</v>
      </c>
      <c r="F29" s="20">
        <v>21767</v>
      </c>
      <c r="G29" s="20">
        <v>10211</v>
      </c>
      <c r="H29" s="19">
        <v>156197</v>
      </c>
      <c r="I29" s="20">
        <v>1435</v>
      </c>
      <c r="J29" s="21">
        <v>157632</v>
      </c>
    </row>
    <row r="30" spans="1:10" x14ac:dyDescent="0.25">
      <c r="A30" s="11" t="s">
        <v>22</v>
      </c>
      <c r="B30" s="20">
        <v>105933</v>
      </c>
      <c r="C30" s="20">
        <v>48892</v>
      </c>
      <c r="D30" s="20">
        <v>13790</v>
      </c>
      <c r="E30" s="20">
        <v>7067</v>
      </c>
      <c r="F30" s="20">
        <v>19125</v>
      </c>
      <c r="G30" s="20">
        <v>10779</v>
      </c>
      <c r="H30" s="19">
        <v>205586</v>
      </c>
      <c r="I30" s="20">
        <v>2164</v>
      </c>
      <c r="J30" s="21">
        <v>207750</v>
      </c>
    </row>
    <row r="31" spans="1:10" x14ac:dyDescent="0.25">
      <c r="A31" s="11" t="s">
        <v>23</v>
      </c>
      <c r="B31" s="20">
        <v>32275</v>
      </c>
      <c r="C31" s="20">
        <v>19601</v>
      </c>
      <c r="D31" s="20">
        <v>6589</v>
      </c>
      <c r="E31" s="20">
        <v>14342</v>
      </c>
      <c r="F31" s="20">
        <v>6383</v>
      </c>
      <c r="G31" s="20">
        <v>3760</v>
      </c>
      <c r="H31" s="19">
        <v>82950</v>
      </c>
      <c r="I31" s="20">
        <v>598</v>
      </c>
      <c r="J31" s="21">
        <v>83548</v>
      </c>
    </row>
    <row r="32" spans="1:10" x14ac:dyDescent="0.25">
      <c r="A32" s="11" t="s">
        <v>24</v>
      </c>
      <c r="B32" s="20">
        <v>13151</v>
      </c>
      <c r="C32" s="20">
        <v>7331</v>
      </c>
      <c r="D32" s="20">
        <v>503</v>
      </c>
      <c r="E32" s="20">
        <v>4611</v>
      </c>
      <c r="F32" s="20">
        <v>250</v>
      </c>
      <c r="G32" s="20">
        <v>595</v>
      </c>
      <c r="H32" s="19">
        <v>26441</v>
      </c>
      <c r="I32" s="20">
        <v>210</v>
      </c>
      <c r="J32" s="21">
        <v>26651</v>
      </c>
    </row>
    <row r="33" spans="1:10" x14ac:dyDescent="0.25">
      <c r="A33" s="11" t="s">
        <v>25</v>
      </c>
      <c r="B33" s="20">
        <v>17538</v>
      </c>
      <c r="C33" s="20">
        <v>10214</v>
      </c>
      <c r="D33" s="20">
        <v>287</v>
      </c>
      <c r="E33" s="20">
        <v>2474</v>
      </c>
      <c r="F33" s="20">
        <v>304</v>
      </c>
      <c r="G33" s="20">
        <v>522</v>
      </c>
      <c r="H33" s="19">
        <v>31339</v>
      </c>
      <c r="I33" s="20">
        <v>73</v>
      </c>
      <c r="J33" s="21">
        <v>31412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4</v>
      </c>
      <c r="G34" s="20">
        <v>1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306272</v>
      </c>
      <c r="C36" s="16">
        <f t="shared" ref="C36:J36" si="1">SUM(C25:C34)</f>
        <v>170136</v>
      </c>
      <c r="D36" s="16">
        <f t="shared" si="1"/>
        <v>64525</v>
      </c>
      <c r="E36" s="16">
        <f t="shared" si="1"/>
        <v>36659</v>
      </c>
      <c r="F36" s="16">
        <f t="shared" si="1"/>
        <v>93040</v>
      </c>
      <c r="G36" s="16">
        <f t="shared" si="1"/>
        <v>57926</v>
      </c>
      <c r="H36" s="16">
        <f t="shared" si="1"/>
        <v>728558</v>
      </c>
      <c r="I36" s="16">
        <f t="shared" si="1"/>
        <v>6742</v>
      </c>
      <c r="J36" s="16">
        <f t="shared" si="1"/>
        <v>735300</v>
      </c>
    </row>
    <row r="37" spans="1:10" ht="30" customHeight="1" thickTop="1" thickBot="1" x14ac:dyDescent="0.3">
      <c r="A37" s="7" t="s">
        <v>27</v>
      </c>
      <c r="B37" s="17">
        <f>SUM(B24,B36)</f>
        <v>342436</v>
      </c>
      <c r="C37" s="17">
        <f t="shared" ref="C37:J37" si="2">SUM(C24,C36)</f>
        <v>209050</v>
      </c>
      <c r="D37" s="17">
        <f t="shared" si="2"/>
        <v>82669</v>
      </c>
      <c r="E37" s="17">
        <f t="shared" si="2"/>
        <v>40164</v>
      </c>
      <c r="F37" s="17">
        <f t="shared" si="2"/>
        <v>106651</v>
      </c>
      <c r="G37" s="17">
        <f t="shared" si="2"/>
        <v>74510</v>
      </c>
      <c r="H37" s="17">
        <f t="shared" si="2"/>
        <v>855480</v>
      </c>
      <c r="I37" s="17">
        <f t="shared" si="2"/>
        <v>7822</v>
      </c>
      <c r="J37" s="17">
        <f t="shared" si="2"/>
        <v>863302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40</v>
      </c>
      <c r="C9" s="20">
        <v>48</v>
      </c>
      <c r="D9" s="20">
        <v>23</v>
      </c>
      <c r="E9" s="20">
        <v>4</v>
      </c>
      <c r="F9" s="20">
        <v>38</v>
      </c>
      <c r="G9" s="20">
        <v>25</v>
      </c>
      <c r="H9" s="19">
        <v>178</v>
      </c>
      <c r="I9" s="20">
        <v>2</v>
      </c>
      <c r="J9" s="21">
        <v>180</v>
      </c>
    </row>
    <row r="10" spans="1:10" x14ac:dyDescent="0.25">
      <c r="A10" s="11" t="s">
        <v>4</v>
      </c>
      <c r="B10" s="20">
        <v>148</v>
      </c>
      <c r="C10" s="20">
        <v>70</v>
      </c>
      <c r="D10" s="20">
        <v>26</v>
      </c>
      <c r="E10" s="20">
        <v>5</v>
      </c>
      <c r="F10" s="20">
        <v>113</v>
      </c>
      <c r="G10" s="20">
        <v>51</v>
      </c>
      <c r="H10" s="19">
        <v>413</v>
      </c>
      <c r="I10" s="20">
        <v>1</v>
      </c>
      <c r="J10" s="21">
        <v>414</v>
      </c>
    </row>
    <row r="11" spans="1:10" x14ac:dyDescent="0.25">
      <c r="A11" s="11" t="s">
        <v>5</v>
      </c>
      <c r="B11" s="20">
        <v>1424</v>
      </c>
      <c r="C11" s="20">
        <v>2262</v>
      </c>
      <c r="D11" s="20">
        <v>2101</v>
      </c>
      <c r="E11" s="20">
        <v>357</v>
      </c>
      <c r="F11" s="20">
        <v>878</v>
      </c>
      <c r="G11" s="20">
        <v>1293</v>
      </c>
      <c r="H11" s="19">
        <v>8315</v>
      </c>
      <c r="I11" s="20">
        <v>36</v>
      </c>
      <c r="J11" s="21">
        <v>8351</v>
      </c>
    </row>
    <row r="12" spans="1:10" x14ac:dyDescent="0.25">
      <c r="A12" s="11" t="s">
        <v>6</v>
      </c>
      <c r="B12" s="20">
        <v>3643</v>
      </c>
      <c r="C12" s="20">
        <v>7021</v>
      </c>
      <c r="D12" s="20">
        <v>5167</v>
      </c>
      <c r="E12" s="20">
        <v>1080</v>
      </c>
      <c r="F12" s="20">
        <v>3510</v>
      </c>
      <c r="G12" s="20">
        <v>3551</v>
      </c>
      <c r="H12" s="19">
        <v>23972</v>
      </c>
      <c r="I12" s="20">
        <v>135</v>
      </c>
      <c r="J12" s="21">
        <v>24107</v>
      </c>
    </row>
    <row r="13" spans="1:10" x14ac:dyDescent="0.25">
      <c r="A13" s="11" t="s">
        <v>7</v>
      </c>
      <c r="B13" s="20">
        <v>6494</v>
      </c>
      <c r="C13" s="20">
        <v>11338</v>
      </c>
      <c r="D13" s="20">
        <v>6331</v>
      </c>
      <c r="E13" s="20">
        <v>1146</v>
      </c>
      <c r="F13" s="20">
        <v>4529</v>
      </c>
      <c r="G13" s="20">
        <v>7167</v>
      </c>
      <c r="H13" s="19">
        <v>37005</v>
      </c>
      <c r="I13" s="20">
        <v>211</v>
      </c>
      <c r="J13" s="21">
        <v>37216</v>
      </c>
    </row>
    <row r="14" spans="1:10" x14ac:dyDescent="0.25">
      <c r="A14" s="11" t="s">
        <v>8</v>
      </c>
      <c r="B14" s="20">
        <v>8004</v>
      </c>
      <c r="C14" s="20">
        <v>9006</v>
      </c>
      <c r="D14" s="20">
        <v>2831</v>
      </c>
      <c r="E14" s="20">
        <v>471</v>
      </c>
      <c r="F14" s="20">
        <v>2386</v>
      </c>
      <c r="G14" s="20">
        <v>3455</v>
      </c>
      <c r="H14" s="19">
        <v>26153</v>
      </c>
      <c r="I14" s="20">
        <v>328</v>
      </c>
      <c r="J14" s="21">
        <v>26481</v>
      </c>
    </row>
    <row r="15" spans="1:10" x14ac:dyDescent="0.25">
      <c r="A15" s="11" t="s">
        <v>9</v>
      </c>
      <c r="B15" s="20">
        <v>4630</v>
      </c>
      <c r="C15" s="20">
        <v>4203</v>
      </c>
      <c r="D15" s="20">
        <v>841</v>
      </c>
      <c r="E15" s="20">
        <v>35</v>
      </c>
      <c r="F15" s="20">
        <v>1103</v>
      </c>
      <c r="G15" s="20">
        <v>635</v>
      </c>
      <c r="H15" s="19">
        <v>11447</v>
      </c>
      <c r="I15" s="20">
        <v>115</v>
      </c>
      <c r="J15" s="21">
        <v>11562</v>
      </c>
    </row>
    <row r="16" spans="1:10" x14ac:dyDescent="0.25">
      <c r="A16" s="11" t="s">
        <v>10</v>
      </c>
      <c r="B16" s="20">
        <v>5112</v>
      </c>
      <c r="C16" s="20">
        <v>2094</v>
      </c>
      <c r="D16" s="20">
        <v>676</v>
      </c>
      <c r="E16" s="20">
        <v>34</v>
      </c>
      <c r="F16" s="20">
        <v>1025</v>
      </c>
      <c r="G16" s="20">
        <v>453</v>
      </c>
      <c r="H16" s="19">
        <v>9394</v>
      </c>
      <c r="I16" s="20">
        <v>159</v>
      </c>
      <c r="J16" s="21">
        <v>9553</v>
      </c>
    </row>
    <row r="17" spans="1:10" x14ac:dyDescent="0.25">
      <c r="A17" s="11" t="s">
        <v>11</v>
      </c>
      <c r="B17" s="20">
        <v>461</v>
      </c>
      <c r="C17" s="20">
        <v>90</v>
      </c>
      <c r="D17" s="20">
        <v>0</v>
      </c>
      <c r="E17" s="20">
        <v>19</v>
      </c>
      <c r="F17" s="20">
        <v>0</v>
      </c>
      <c r="G17" s="20">
        <v>0</v>
      </c>
      <c r="H17" s="19">
        <v>570</v>
      </c>
      <c r="I17" s="20">
        <v>0</v>
      </c>
      <c r="J17" s="21">
        <v>570</v>
      </c>
    </row>
    <row r="18" spans="1:10" x14ac:dyDescent="0.25">
      <c r="A18" s="11" t="s">
        <v>12</v>
      </c>
      <c r="B18" s="20">
        <v>1959</v>
      </c>
      <c r="C18" s="20">
        <v>801</v>
      </c>
      <c r="D18" s="20">
        <v>63</v>
      </c>
      <c r="E18" s="20">
        <v>109</v>
      </c>
      <c r="F18" s="20">
        <v>0</v>
      </c>
      <c r="G18" s="20">
        <v>0</v>
      </c>
      <c r="H18" s="19">
        <v>2932</v>
      </c>
      <c r="I18" s="20">
        <v>62</v>
      </c>
      <c r="J18" s="21">
        <v>2994</v>
      </c>
    </row>
    <row r="19" spans="1:10" x14ac:dyDescent="0.25">
      <c r="A19" s="11" t="s">
        <v>13</v>
      </c>
      <c r="B19" s="20">
        <v>1574</v>
      </c>
      <c r="C19" s="20">
        <v>660</v>
      </c>
      <c r="D19" s="20">
        <v>58</v>
      </c>
      <c r="E19" s="20">
        <v>102</v>
      </c>
      <c r="F19" s="20">
        <v>0</v>
      </c>
      <c r="G19" s="20">
        <v>0</v>
      </c>
      <c r="H19" s="19">
        <v>2394</v>
      </c>
      <c r="I19" s="20">
        <v>65</v>
      </c>
      <c r="J19" s="21">
        <v>2459</v>
      </c>
    </row>
    <row r="20" spans="1:10" x14ac:dyDescent="0.25">
      <c r="A20" s="11" t="s">
        <v>14</v>
      </c>
      <c r="B20" s="20">
        <v>2175</v>
      </c>
      <c r="C20" s="20">
        <v>735</v>
      </c>
      <c r="D20" s="20">
        <v>63</v>
      </c>
      <c r="E20" s="20">
        <v>92</v>
      </c>
      <c r="F20" s="20">
        <v>0</v>
      </c>
      <c r="G20" s="20">
        <v>0</v>
      </c>
      <c r="H20" s="19">
        <v>3065</v>
      </c>
      <c r="I20" s="20">
        <v>51</v>
      </c>
      <c r="J20" s="21">
        <v>3116</v>
      </c>
    </row>
    <row r="21" spans="1:10" x14ac:dyDescent="0.25">
      <c r="A21" s="11" t="s">
        <v>15</v>
      </c>
      <c r="B21" s="20">
        <v>731</v>
      </c>
      <c r="C21" s="20">
        <v>254</v>
      </c>
      <c r="D21" s="20">
        <v>0</v>
      </c>
      <c r="E21" s="20">
        <v>50</v>
      </c>
      <c r="F21" s="20">
        <v>0</v>
      </c>
      <c r="G21" s="20">
        <v>0</v>
      </c>
      <c r="H21" s="19">
        <v>1035</v>
      </c>
      <c r="I21" s="20">
        <v>0</v>
      </c>
      <c r="J21" s="21">
        <v>1035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36395</v>
      </c>
      <c r="C24" s="16">
        <f t="shared" ref="C24:J24" si="0">SUM(C7:C22)</f>
        <v>38582</v>
      </c>
      <c r="D24" s="16">
        <f t="shared" si="0"/>
        <v>18180</v>
      </c>
      <c r="E24" s="16">
        <f t="shared" si="0"/>
        <v>3504</v>
      </c>
      <c r="F24" s="16">
        <f t="shared" si="0"/>
        <v>13583</v>
      </c>
      <c r="G24" s="16">
        <f t="shared" si="0"/>
        <v>16632</v>
      </c>
      <c r="H24" s="16">
        <f t="shared" si="0"/>
        <v>126876</v>
      </c>
      <c r="I24" s="16">
        <f t="shared" si="0"/>
        <v>1165</v>
      </c>
      <c r="J24" s="16">
        <f t="shared" si="0"/>
        <v>128041</v>
      </c>
    </row>
    <row r="25" spans="1:10" x14ac:dyDescent="0.25">
      <c r="A25" s="11" t="s">
        <v>17</v>
      </c>
      <c r="B25" s="20">
        <v>2016</v>
      </c>
      <c r="C25" s="20">
        <v>1659</v>
      </c>
      <c r="D25" s="20">
        <v>538</v>
      </c>
      <c r="E25" s="20">
        <v>152</v>
      </c>
      <c r="F25" s="20">
        <v>2262</v>
      </c>
      <c r="G25" s="20">
        <v>1217</v>
      </c>
      <c r="H25" s="19">
        <v>7844</v>
      </c>
      <c r="I25" s="20">
        <v>81</v>
      </c>
      <c r="J25" s="21">
        <v>7925</v>
      </c>
    </row>
    <row r="26" spans="1:10" x14ac:dyDescent="0.25">
      <c r="A26" s="11" t="s">
        <v>18</v>
      </c>
      <c r="B26" s="20">
        <v>8020</v>
      </c>
      <c r="C26" s="20">
        <v>7454</v>
      </c>
      <c r="D26" s="20">
        <v>1306</v>
      </c>
      <c r="E26" s="20">
        <v>442</v>
      </c>
      <c r="F26" s="20">
        <v>4814</v>
      </c>
      <c r="G26" s="20">
        <v>3412</v>
      </c>
      <c r="H26" s="19">
        <v>25448</v>
      </c>
      <c r="I26" s="20">
        <v>159</v>
      </c>
      <c r="J26" s="21">
        <v>25607</v>
      </c>
    </row>
    <row r="27" spans="1:10" x14ac:dyDescent="0.25">
      <c r="A27" s="11" t="s">
        <v>19</v>
      </c>
      <c r="B27" s="20">
        <v>22853</v>
      </c>
      <c r="C27" s="20">
        <v>17609</v>
      </c>
      <c r="D27" s="20">
        <v>4740</v>
      </c>
      <c r="E27" s="20">
        <v>1054</v>
      </c>
      <c r="F27" s="20">
        <v>17639</v>
      </c>
      <c r="G27" s="20">
        <v>10933</v>
      </c>
      <c r="H27" s="19">
        <v>74828</v>
      </c>
      <c r="I27" s="20">
        <v>639</v>
      </c>
      <c r="J27" s="21">
        <v>75467</v>
      </c>
    </row>
    <row r="28" spans="1:10" x14ac:dyDescent="0.25">
      <c r="A28" s="11" t="s">
        <v>20</v>
      </c>
      <c r="B28" s="20">
        <v>38093</v>
      </c>
      <c r="C28" s="20">
        <v>25453</v>
      </c>
      <c r="D28" s="20">
        <v>15086</v>
      </c>
      <c r="E28" s="20">
        <v>1859</v>
      </c>
      <c r="F28" s="20">
        <v>20506</v>
      </c>
      <c r="G28" s="20">
        <v>16259</v>
      </c>
      <c r="H28" s="19">
        <v>117256</v>
      </c>
      <c r="I28" s="20">
        <v>1371</v>
      </c>
      <c r="J28" s="21">
        <v>118627</v>
      </c>
    </row>
    <row r="29" spans="1:10" x14ac:dyDescent="0.25">
      <c r="A29" s="11" t="s">
        <v>21</v>
      </c>
      <c r="B29" s="20">
        <v>66494</v>
      </c>
      <c r="C29" s="20">
        <v>31784</v>
      </c>
      <c r="D29" s="20">
        <v>21515</v>
      </c>
      <c r="E29" s="20">
        <v>4498</v>
      </c>
      <c r="F29" s="20">
        <v>21776</v>
      </c>
      <c r="G29" s="20">
        <v>10289</v>
      </c>
      <c r="H29" s="19">
        <v>156356</v>
      </c>
      <c r="I29" s="20">
        <v>1407</v>
      </c>
      <c r="J29" s="21">
        <v>157763</v>
      </c>
    </row>
    <row r="30" spans="1:10" x14ac:dyDescent="0.25">
      <c r="A30" s="11" t="s">
        <v>22</v>
      </c>
      <c r="B30" s="20">
        <v>105879</v>
      </c>
      <c r="C30" s="20">
        <v>48484</v>
      </c>
      <c r="D30" s="20">
        <v>13786</v>
      </c>
      <c r="E30" s="20">
        <v>6888</v>
      </c>
      <c r="F30" s="20">
        <v>19183</v>
      </c>
      <c r="G30" s="20">
        <v>10944</v>
      </c>
      <c r="H30" s="19">
        <v>205164</v>
      </c>
      <c r="I30" s="20">
        <v>2210</v>
      </c>
      <c r="J30" s="21">
        <v>207374</v>
      </c>
    </row>
    <row r="31" spans="1:10" x14ac:dyDescent="0.25">
      <c r="A31" s="11" t="s">
        <v>23</v>
      </c>
      <c r="B31" s="20">
        <v>32142</v>
      </c>
      <c r="C31" s="20">
        <v>18995</v>
      </c>
      <c r="D31" s="20">
        <v>6449</v>
      </c>
      <c r="E31" s="20">
        <v>14697</v>
      </c>
      <c r="F31" s="20">
        <v>6389</v>
      </c>
      <c r="G31" s="20">
        <v>3943</v>
      </c>
      <c r="H31" s="19">
        <v>82615</v>
      </c>
      <c r="I31" s="20">
        <v>593</v>
      </c>
      <c r="J31" s="21">
        <v>83208</v>
      </c>
    </row>
    <row r="32" spans="1:10" x14ac:dyDescent="0.25">
      <c r="A32" s="11" t="s">
        <v>24</v>
      </c>
      <c r="B32" s="20">
        <v>12970</v>
      </c>
      <c r="C32" s="20">
        <v>7017</v>
      </c>
      <c r="D32" s="20">
        <v>540</v>
      </c>
      <c r="E32" s="20">
        <v>4434</v>
      </c>
      <c r="F32" s="20">
        <v>239</v>
      </c>
      <c r="G32" s="20">
        <v>617</v>
      </c>
      <c r="H32" s="19">
        <v>25817</v>
      </c>
      <c r="I32" s="20">
        <v>256</v>
      </c>
      <c r="J32" s="21">
        <v>26073</v>
      </c>
    </row>
    <row r="33" spans="1:10" x14ac:dyDescent="0.25">
      <c r="A33" s="11" t="s">
        <v>25</v>
      </c>
      <c r="B33" s="20">
        <v>17267</v>
      </c>
      <c r="C33" s="20">
        <v>9738</v>
      </c>
      <c r="D33" s="20">
        <v>299</v>
      </c>
      <c r="E33" s="20">
        <v>2492</v>
      </c>
      <c r="F33" s="20">
        <v>293</v>
      </c>
      <c r="G33" s="20">
        <v>548</v>
      </c>
      <c r="H33" s="19">
        <v>30637</v>
      </c>
      <c r="I33" s="20">
        <v>37</v>
      </c>
      <c r="J33" s="21">
        <v>30674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3</v>
      </c>
      <c r="G34" s="20">
        <v>0</v>
      </c>
      <c r="H34" s="19">
        <v>4</v>
      </c>
      <c r="I34" s="20">
        <v>0</v>
      </c>
      <c r="J34" s="21">
        <v>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305735</v>
      </c>
      <c r="C36" s="16">
        <f t="shared" ref="C36:J36" si="1">SUM(C25:C34)</f>
        <v>168193</v>
      </c>
      <c r="D36" s="16">
        <f t="shared" si="1"/>
        <v>64259</v>
      </c>
      <c r="E36" s="16">
        <f t="shared" si="1"/>
        <v>36516</v>
      </c>
      <c r="F36" s="16">
        <f t="shared" si="1"/>
        <v>93104</v>
      </c>
      <c r="G36" s="16">
        <f t="shared" si="1"/>
        <v>58162</v>
      </c>
      <c r="H36" s="16">
        <f t="shared" si="1"/>
        <v>725969</v>
      </c>
      <c r="I36" s="16">
        <f t="shared" si="1"/>
        <v>6753</v>
      </c>
      <c r="J36" s="16">
        <f t="shared" si="1"/>
        <v>732722</v>
      </c>
    </row>
    <row r="37" spans="1:10" ht="30" customHeight="1" thickTop="1" thickBot="1" x14ac:dyDescent="0.3">
      <c r="A37" s="7" t="s">
        <v>27</v>
      </c>
      <c r="B37" s="17">
        <f>SUM(B24,B36)</f>
        <v>342130</v>
      </c>
      <c r="C37" s="17">
        <f t="shared" ref="C37:J37" si="2">SUM(C24,C36)</f>
        <v>206775</v>
      </c>
      <c r="D37" s="17">
        <f t="shared" si="2"/>
        <v>82439</v>
      </c>
      <c r="E37" s="17">
        <f t="shared" si="2"/>
        <v>40020</v>
      </c>
      <c r="F37" s="17">
        <f t="shared" si="2"/>
        <v>106687</v>
      </c>
      <c r="G37" s="17">
        <f t="shared" si="2"/>
        <v>74794</v>
      </c>
      <c r="H37" s="17">
        <f t="shared" si="2"/>
        <v>852845</v>
      </c>
      <c r="I37" s="17">
        <f t="shared" si="2"/>
        <v>7918</v>
      </c>
      <c r="J37" s="17">
        <f t="shared" si="2"/>
        <v>860763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39</v>
      </c>
      <c r="C9" s="20">
        <v>47</v>
      </c>
      <c r="D9" s="20">
        <v>23</v>
      </c>
      <c r="E9" s="20">
        <v>4</v>
      </c>
      <c r="F9" s="20">
        <v>37</v>
      </c>
      <c r="G9" s="20">
        <v>25</v>
      </c>
      <c r="H9" s="19">
        <v>175</v>
      </c>
      <c r="I9" s="20">
        <v>2</v>
      </c>
      <c r="J9" s="21">
        <v>177</v>
      </c>
    </row>
    <row r="10" spans="1:10" x14ac:dyDescent="0.25">
      <c r="A10" s="11" t="s">
        <v>4</v>
      </c>
      <c r="B10" s="20">
        <v>148</v>
      </c>
      <c r="C10" s="20">
        <v>73</v>
      </c>
      <c r="D10" s="20">
        <v>28</v>
      </c>
      <c r="E10" s="20">
        <v>5</v>
      </c>
      <c r="F10" s="20">
        <v>114</v>
      </c>
      <c r="G10" s="20">
        <v>51</v>
      </c>
      <c r="H10" s="19">
        <v>419</v>
      </c>
      <c r="I10" s="20">
        <v>1</v>
      </c>
      <c r="J10" s="21">
        <v>420</v>
      </c>
    </row>
    <row r="11" spans="1:10" x14ac:dyDescent="0.25">
      <c r="A11" s="11" t="s">
        <v>5</v>
      </c>
      <c r="B11" s="20">
        <v>1409</v>
      </c>
      <c r="C11" s="20">
        <v>2208</v>
      </c>
      <c r="D11" s="20">
        <v>2107</v>
      </c>
      <c r="E11" s="20">
        <v>359</v>
      </c>
      <c r="F11" s="20">
        <v>870</v>
      </c>
      <c r="G11" s="20">
        <v>1281</v>
      </c>
      <c r="H11" s="19">
        <v>8234</v>
      </c>
      <c r="I11" s="20">
        <v>37</v>
      </c>
      <c r="J11" s="21">
        <v>8271</v>
      </c>
    </row>
    <row r="12" spans="1:10" x14ac:dyDescent="0.25">
      <c r="A12" s="11" t="s">
        <v>6</v>
      </c>
      <c r="B12" s="20">
        <v>3642</v>
      </c>
      <c r="C12" s="20">
        <v>6988</v>
      </c>
      <c r="D12" s="20">
        <v>5175</v>
      </c>
      <c r="E12" s="20">
        <v>1090</v>
      </c>
      <c r="F12" s="20">
        <v>3502</v>
      </c>
      <c r="G12" s="20">
        <v>3530</v>
      </c>
      <c r="H12" s="19">
        <v>23927</v>
      </c>
      <c r="I12" s="20">
        <v>134</v>
      </c>
      <c r="J12" s="21">
        <v>24061</v>
      </c>
    </row>
    <row r="13" spans="1:10" x14ac:dyDescent="0.25">
      <c r="A13" s="11" t="s">
        <v>7</v>
      </c>
      <c r="B13" s="20">
        <v>6553</v>
      </c>
      <c r="C13" s="20">
        <v>11381</v>
      </c>
      <c r="D13" s="20">
        <v>6292</v>
      </c>
      <c r="E13" s="20">
        <v>1119</v>
      </c>
      <c r="F13" s="20">
        <v>4525</v>
      </c>
      <c r="G13" s="20">
        <v>7251</v>
      </c>
      <c r="H13" s="19">
        <v>37121</v>
      </c>
      <c r="I13" s="20">
        <v>227</v>
      </c>
      <c r="J13" s="21">
        <v>37348</v>
      </c>
    </row>
    <row r="14" spans="1:10" x14ac:dyDescent="0.25">
      <c r="A14" s="11" t="s">
        <v>8</v>
      </c>
      <c r="B14" s="20">
        <v>8008</v>
      </c>
      <c r="C14" s="20">
        <v>8879</v>
      </c>
      <c r="D14" s="20">
        <v>2849</v>
      </c>
      <c r="E14" s="20">
        <v>459</v>
      </c>
      <c r="F14" s="20">
        <v>2375</v>
      </c>
      <c r="G14" s="20">
        <v>3461</v>
      </c>
      <c r="H14" s="19">
        <v>26031</v>
      </c>
      <c r="I14" s="20">
        <v>334</v>
      </c>
      <c r="J14" s="21">
        <v>26365</v>
      </c>
    </row>
    <row r="15" spans="1:10" x14ac:dyDescent="0.25">
      <c r="A15" s="11" t="s">
        <v>9</v>
      </c>
      <c r="B15" s="20">
        <v>4771</v>
      </c>
      <c r="C15" s="20">
        <v>4169</v>
      </c>
      <c r="D15" s="20">
        <v>854</v>
      </c>
      <c r="E15" s="20">
        <v>30</v>
      </c>
      <c r="F15" s="20">
        <v>1179</v>
      </c>
      <c r="G15" s="20">
        <v>660</v>
      </c>
      <c r="H15" s="19">
        <v>11663</v>
      </c>
      <c r="I15" s="20">
        <v>126</v>
      </c>
      <c r="J15" s="21">
        <v>11789</v>
      </c>
    </row>
    <row r="16" spans="1:10" x14ac:dyDescent="0.25">
      <c r="A16" s="11" t="s">
        <v>10</v>
      </c>
      <c r="B16" s="20">
        <v>5235</v>
      </c>
      <c r="C16" s="20">
        <v>2083</v>
      </c>
      <c r="D16" s="20">
        <v>685</v>
      </c>
      <c r="E16" s="20">
        <v>31</v>
      </c>
      <c r="F16" s="20">
        <v>1030</v>
      </c>
      <c r="G16" s="20">
        <v>463</v>
      </c>
      <c r="H16" s="19">
        <v>9527</v>
      </c>
      <c r="I16" s="20">
        <v>160</v>
      </c>
      <c r="J16" s="21">
        <v>9687</v>
      </c>
    </row>
    <row r="17" spans="1:10" x14ac:dyDescent="0.25">
      <c r="A17" s="11" t="s">
        <v>11</v>
      </c>
      <c r="B17" s="20">
        <v>461</v>
      </c>
      <c r="C17" s="20">
        <v>89</v>
      </c>
      <c r="D17" s="20">
        <v>0</v>
      </c>
      <c r="E17" s="20">
        <v>19</v>
      </c>
      <c r="F17" s="20">
        <v>0</v>
      </c>
      <c r="G17" s="20">
        <v>0</v>
      </c>
      <c r="H17" s="19">
        <v>569</v>
      </c>
      <c r="I17" s="20">
        <v>0</v>
      </c>
      <c r="J17" s="21">
        <v>569</v>
      </c>
    </row>
    <row r="18" spans="1:10" x14ac:dyDescent="0.25">
      <c r="A18" s="11" t="s">
        <v>12</v>
      </c>
      <c r="B18" s="20">
        <v>1947</v>
      </c>
      <c r="C18" s="20">
        <v>798</v>
      </c>
      <c r="D18" s="20">
        <v>63</v>
      </c>
      <c r="E18" s="20">
        <v>107</v>
      </c>
      <c r="F18" s="20">
        <v>0</v>
      </c>
      <c r="G18" s="20">
        <v>0</v>
      </c>
      <c r="H18" s="19">
        <v>2915</v>
      </c>
      <c r="I18" s="20">
        <v>64</v>
      </c>
      <c r="J18" s="21">
        <v>2979</v>
      </c>
    </row>
    <row r="19" spans="1:10" x14ac:dyDescent="0.25">
      <c r="A19" s="11" t="s">
        <v>13</v>
      </c>
      <c r="B19" s="20">
        <v>1563</v>
      </c>
      <c r="C19" s="20">
        <v>659</v>
      </c>
      <c r="D19" s="20">
        <v>57</v>
      </c>
      <c r="E19" s="20">
        <v>102</v>
      </c>
      <c r="F19" s="20">
        <v>0</v>
      </c>
      <c r="G19" s="20">
        <v>0</v>
      </c>
      <c r="H19" s="19">
        <v>2381</v>
      </c>
      <c r="I19" s="20">
        <v>66</v>
      </c>
      <c r="J19" s="21">
        <v>2447</v>
      </c>
    </row>
    <row r="20" spans="1:10" x14ac:dyDescent="0.25">
      <c r="A20" s="11" t="s">
        <v>14</v>
      </c>
      <c r="B20" s="20">
        <v>2165</v>
      </c>
      <c r="C20" s="20">
        <v>717</v>
      </c>
      <c r="D20" s="20">
        <v>65</v>
      </c>
      <c r="E20" s="20">
        <v>92</v>
      </c>
      <c r="F20" s="20">
        <v>0</v>
      </c>
      <c r="G20" s="20">
        <v>0</v>
      </c>
      <c r="H20" s="19">
        <v>3039</v>
      </c>
      <c r="I20" s="20">
        <v>55</v>
      </c>
      <c r="J20" s="21">
        <v>3094</v>
      </c>
    </row>
    <row r="21" spans="1:10" x14ac:dyDescent="0.25">
      <c r="A21" s="11" t="s">
        <v>15</v>
      </c>
      <c r="B21" s="20">
        <v>742</v>
      </c>
      <c r="C21" s="20">
        <v>259</v>
      </c>
      <c r="D21" s="20">
        <v>0</v>
      </c>
      <c r="E21" s="20">
        <v>49</v>
      </c>
      <c r="F21" s="20">
        <v>0</v>
      </c>
      <c r="G21" s="20">
        <v>0</v>
      </c>
      <c r="H21" s="19">
        <v>1050</v>
      </c>
      <c r="I21" s="20">
        <v>0</v>
      </c>
      <c r="J21" s="21">
        <v>1050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3</v>
      </c>
      <c r="I22" s="20">
        <v>6</v>
      </c>
      <c r="J22" s="21">
        <v>9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36684</v>
      </c>
      <c r="C24" s="16">
        <f t="shared" ref="C24:J24" si="0">SUM(C7:C22)</f>
        <v>38350</v>
      </c>
      <c r="D24" s="16">
        <f t="shared" si="0"/>
        <v>18198</v>
      </c>
      <c r="E24" s="16">
        <f t="shared" si="0"/>
        <v>3466</v>
      </c>
      <c r="F24" s="16">
        <f t="shared" si="0"/>
        <v>13634</v>
      </c>
      <c r="G24" s="16">
        <f t="shared" si="0"/>
        <v>16724</v>
      </c>
      <c r="H24" s="16">
        <f t="shared" si="0"/>
        <v>127056</v>
      </c>
      <c r="I24" s="16">
        <f t="shared" si="0"/>
        <v>1212</v>
      </c>
      <c r="J24" s="16">
        <f t="shared" si="0"/>
        <v>128268</v>
      </c>
    </row>
    <row r="25" spans="1:10" x14ac:dyDescent="0.25">
      <c r="A25" s="11" t="s">
        <v>17</v>
      </c>
      <c r="B25" s="20">
        <v>2010</v>
      </c>
      <c r="C25" s="20">
        <v>1683</v>
      </c>
      <c r="D25" s="20">
        <v>546</v>
      </c>
      <c r="E25" s="20">
        <v>150</v>
      </c>
      <c r="F25" s="20">
        <v>2269</v>
      </c>
      <c r="G25" s="20">
        <v>1237</v>
      </c>
      <c r="H25" s="19">
        <v>7895</v>
      </c>
      <c r="I25" s="20">
        <v>84</v>
      </c>
      <c r="J25" s="21">
        <v>7979</v>
      </c>
    </row>
    <row r="26" spans="1:10" x14ac:dyDescent="0.25">
      <c r="A26" s="11" t="s">
        <v>18</v>
      </c>
      <c r="B26" s="20">
        <v>8017</v>
      </c>
      <c r="C26" s="20">
        <v>7537</v>
      </c>
      <c r="D26" s="20">
        <v>1315</v>
      </c>
      <c r="E26" s="20">
        <v>447</v>
      </c>
      <c r="F26" s="20">
        <v>4801</v>
      </c>
      <c r="G26" s="20">
        <v>3450</v>
      </c>
      <c r="H26" s="19">
        <v>25567</v>
      </c>
      <c r="I26" s="20">
        <v>163</v>
      </c>
      <c r="J26" s="21">
        <v>25730</v>
      </c>
    </row>
    <row r="27" spans="1:10" x14ac:dyDescent="0.25">
      <c r="A27" s="11" t="s">
        <v>19</v>
      </c>
      <c r="B27" s="20">
        <v>22893</v>
      </c>
      <c r="C27" s="20">
        <v>18043</v>
      </c>
      <c r="D27" s="20">
        <v>4969</v>
      </c>
      <c r="E27" s="20">
        <v>1033</v>
      </c>
      <c r="F27" s="20">
        <v>17595</v>
      </c>
      <c r="G27" s="20">
        <v>11033</v>
      </c>
      <c r="H27" s="19">
        <v>75566</v>
      </c>
      <c r="I27" s="20">
        <v>654</v>
      </c>
      <c r="J27" s="21">
        <v>76220</v>
      </c>
    </row>
    <row r="28" spans="1:10" x14ac:dyDescent="0.25">
      <c r="A28" s="11" t="s">
        <v>20</v>
      </c>
      <c r="B28" s="20">
        <v>38010</v>
      </c>
      <c r="C28" s="20">
        <v>24925</v>
      </c>
      <c r="D28" s="20">
        <v>14866</v>
      </c>
      <c r="E28" s="20">
        <v>1831</v>
      </c>
      <c r="F28" s="20">
        <v>20501</v>
      </c>
      <c r="G28" s="20">
        <v>16259</v>
      </c>
      <c r="H28" s="19">
        <v>116392</v>
      </c>
      <c r="I28" s="20">
        <v>1366</v>
      </c>
      <c r="J28" s="21">
        <v>117758</v>
      </c>
    </row>
    <row r="29" spans="1:10" x14ac:dyDescent="0.25">
      <c r="A29" s="11" t="s">
        <v>21</v>
      </c>
      <c r="B29" s="20">
        <v>66934</v>
      </c>
      <c r="C29" s="20">
        <v>31914</v>
      </c>
      <c r="D29" s="20">
        <v>21518</v>
      </c>
      <c r="E29" s="20">
        <v>4372</v>
      </c>
      <c r="F29" s="20">
        <v>21781</v>
      </c>
      <c r="G29" s="20">
        <v>10325</v>
      </c>
      <c r="H29" s="19">
        <v>156844</v>
      </c>
      <c r="I29" s="20">
        <v>1402</v>
      </c>
      <c r="J29" s="21">
        <v>158246</v>
      </c>
    </row>
    <row r="30" spans="1:10" x14ac:dyDescent="0.25">
      <c r="A30" s="11" t="s">
        <v>22</v>
      </c>
      <c r="B30" s="20">
        <v>105600</v>
      </c>
      <c r="C30" s="20">
        <v>47435</v>
      </c>
      <c r="D30" s="20">
        <v>13890</v>
      </c>
      <c r="E30" s="20">
        <v>6846</v>
      </c>
      <c r="F30" s="20">
        <v>19315</v>
      </c>
      <c r="G30" s="20">
        <v>11280</v>
      </c>
      <c r="H30" s="19">
        <v>204366</v>
      </c>
      <c r="I30" s="20">
        <v>2203</v>
      </c>
      <c r="J30" s="21">
        <v>206569</v>
      </c>
    </row>
    <row r="31" spans="1:10" x14ac:dyDescent="0.25">
      <c r="A31" s="11" t="s">
        <v>23</v>
      </c>
      <c r="B31" s="20">
        <v>31857</v>
      </c>
      <c r="C31" s="20">
        <v>18424</v>
      </c>
      <c r="D31" s="20">
        <v>6391</v>
      </c>
      <c r="E31" s="20">
        <v>15063</v>
      </c>
      <c r="F31" s="20">
        <v>6392</v>
      </c>
      <c r="G31" s="20">
        <v>3888</v>
      </c>
      <c r="H31" s="19">
        <v>82015</v>
      </c>
      <c r="I31" s="20">
        <v>593</v>
      </c>
      <c r="J31" s="21">
        <v>82608</v>
      </c>
    </row>
    <row r="32" spans="1:10" x14ac:dyDescent="0.25">
      <c r="A32" s="11" t="s">
        <v>24</v>
      </c>
      <c r="B32" s="20">
        <v>13030</v>
      </c>
      <c r="C32" s="20">
        <v>6571</v>
      </c>
      <c r="D32" s="20">
        <v>554</v>
      </c>
      <c r="E32" s="20">
        <v>4145</v>
      </c>
      <c r="F32" s="20">
        <v>222</v>
      </c>
      <c r="G32" s="20">
        <v>589</v>
      </c>
      <c r="H32" s="19">
        <v>25111</v>
      </c>
      <c r="I32" s="20">
        <v>267</v>
      </c>
      <c r="J32" s="21">
        <v>25378</v>
      </c>
    </row>
    <row r="33" spans="1:10" x14ac:dyDescent="0.25">
      <c r="A33" s="11" t="s">
        <v>25</v>
      </c>
      <c r="B33" s="20">
        <v>17882</v>
      </c>
      <c r="C33" s="20">
        <v>9249</v>
      </c>
      <c r="D33" s="20">
        <v>310</v>
      </c>
      <c r="E33" s="20">
        <v>2291</v>
      </c>
      <c r="F33" s="20">
        <v>310</v>
      </c>
      <c r="G33" s="20">
        <v>533</v>
      </c>
      <c r="H33" s="19">
        <v>30575</v>
      </c>
      <c r="I33" s="20">
        <v>66</v>
      </c>
      <c r="J33" s="21">
        <v>30641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0</v>
      </c>
      <c r="E34" s="20">
        <v>0</v>
      </c>
      <c r="F34" s="20">
        <v>2</v>
      </c>
      <c r="G34" s="20">
        <v>4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306234</v>
      </c>
      <c r="C36" s="16">
        <f t="shared" ref="C36:J36" si="1">SUM(C25:C34)</f>
        <v>165781</v>
      </c>
      <c r="D36" s="16">
        <f t="shared" si="1"/>
        <v>64359</v>
      </c>
      <c r="E36" s="16">
        <f t="shared" si="1"/>
        <v>36178</v>
      </c>
      <c r="F36" s="16">
        <f t="shared" si="1"/>
        <v>93188</v>
      </c>
      <c r="G36" s="16">
        <f t="shared" si="1"/>
        <v>58598</v>
      </c>
      <c r="H36" s="16">
        <f t="shared" si="1"/>
        <v>724338</v>
      </c>
      <c r="I36" s="16">
        <f t="shared" si="1"/>
        <v>6798</v>
      </c>
      <c r="J36" s="16">
        <f t="shared" si="1"/>
        <v>731136</v>
      </c>
    </row>
    <row r="37" spans="1:10" ht="30" customHeight="1" thickTop="1" thickBot="1" x14ac:dyDescent="0.3">
      <c r="A37" s="7" t="s">
        <v>27</v>
      </c>
      <c r="B37" s="17">
        <f>SUM(B24,B36)</f>
        <v>342918</v>
      </c>
      <c r="C37" s="17">
        <f t="shared" ref="C37:J37" si="2">SUM(C24,C36)</f>
        <v>204131</v>
      </c>
      <c r="D37" s="17">
        <f t="shared" si="2"/>
        <v>82557</v>
      </c>
      <c r="E37" s="17">
        <f t="shared" si="2"/>
        <v>39644</v>
      </c>
      <c r="F37" s="17">
        <f t="shared" si="2"/>
        <v>106822</v>
      </c>
      <c r="G37" s="17">
        <f t="shared" si="2"/>
        <v>75322</v>
      </c>
      <c r="H37" s="17">
        <f t="shared" si="2"/>
        <v>851394</v>
      </c>
      <c r="I37" s="17">
        <f t="shared" si="2"/>
        <v>8010</v>
      </c>
      <c r="J37" s="17">
        <f t="shared" si="2"/>
        <v>859404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10-2003</vt:lpstr>
      <vt:lpstr>11-2003</vt:lpstr>
      <vt:lpstr>12-2003</vt:lpstr>
      <vt:lpstr>01-2004</vt:lpstr>
      <vt:lpstr>02-2004</vt:lpstr>
      <vt:lpstr>03-2004</vt:lpstr>
      <vt:lpstr>04-2004</vt:lpstr>
      <vt:lpstr>05-2004</vt:lpstr>
      <vt:lpstr>06-2004</vt:lpstr>
      <vt:lpstr>07-2004</vt:lpstr>
      <vt:lpstr>08-2004</vt:lpstr>
      <vt:lpstr>09-2004</vt:lpstr>
      <vt:lpstr>'10-2003'!Print_Area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2017-01-26T15:01:21Z</dcterms:modified>
</cp:coreProperties>
</file>