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680" firstSheet="2" activeTab="11"/>
  </bookViews>
  <sheets>
    <sheet name="10-2004" sheetId="1" r:id="rId1"/>
    <sheet name="11-2004" sheetId="2" r:id="rId2"/>
    <sheet name="12-2004" sheetId="3" r:id="rId3"/>
    <sheet name="01-2005" sheetId="4" r:id="rId4"/>
    <sheet name="02-2005" sheetId="5" r:id="rId5"/>
    <sheet name="03-2005" sheetId="6" r:id="rId6"/>
    <sheet name="04-2005" sheetId="7" r:id="rId7"/>
    <sheet name="05-2005" sheetId="8" r:id="rId8"/>
    <sheet name="06-2005" sheetId="9" r:id="rId9"/>
    <sheet name="07-2005" sheetId="10" r:id="rId10"/>
    <sheet name="08-2005" sheetId="11" r:id="rId11"/>
    <sheet name="09-2005" sheetId="12" r:id="rId12"/>
  </sheets>
  <definedNames>
    <definedName name="_xlnm.Print_Area" localSheetId="0">'10-2004'!$A$1:$J$37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I24" i="11"/>
  <c r="H24" i="11"/>
  <c r="G24" i="11"/>
  <c r="F24" i="11"/>
  <c r="E24" i="11"/>
  <c r="D24" i="11"/>
  <c r="C24" i="11"/>
  <c r="B24" i="11"/>
  <c r="J36" i="10"/>
  <c r="I36" i="10"/>
  <c r="H36" i="10"/>
  <c r="G36" i="10"/>
  <c r="F36" i="10"/>
  <c r="E36" i="10"/>
  <c r="D36" i="10"/>
  <c r="C36" i="10"/>
  <c r="B36" i="10"/>
  <c r="J24" i="10"/>
  <c r="I24" i="10"/>
  <c r="H24" i="10"/>
  <c r="H37" i="10" s="1"/>
  <c r="G24" i="10"/>
  <c r="F24" i="10"/>
  <c r="F37" i="10" s="1"/>
  <c r="E24" i="10"/>
  <c r="D24" i="10"/>
  <c r="C24" i="10"/>
  <c r="B24" i="10"/>
  <c r="B37" i="10" s="1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D37" i="9" s="1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F37" i="8" s="1"/>
  <c r="E24" i="8"/>
  <c r="D24" i="8"/>
  <c r="C24" i="8"/>
  <c r="B24" i="8"/>
  <c r="B37" i="8" s="1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J37" i="4" s="1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I37" i="2" s="1"/>
  <c r="H24" i="2"/>
  <c r="G24" i="2"/>
  <c r="F24" i="2"/>
  <c r="E24" i="2"/>
  <c r="E37" i="2" s="1"/>
  <c r="D24" i="2"/>
  <c r="C24" i="2"/>
  <c r="B24" i="2"/>
  <c r="B37" i="11" l="1"/>
  <c r="F37" i="11"/>
  <c r="J37" i="11"/>
  <c r="I37" i="11"/>
  <c r="J37" i="8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C37" i="1" s="1"/>
  <c r="D24" i="1"/>
  <c r="E24" i="1"/>
  <c r="F24" i="1"/>
  <c r="G24" i="1"/>
  <c r="G37" i="1" s="1"/>
  <c r="H24" i="1"/>
  <c r="I24" i="1"/>
  <c r="J24" i="1"/>
  <c r="B24" i="1"/>
  <c r="J37" i="1" l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<sst xmlns="http://schemas.openxmlformats.org/spreadsheetml/2006/main" count="528" uniqueCount="54">
  <si>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</si>
  <si>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</si>
  <si>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</si>
  <si>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</si>
  <si>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</si>
  <si>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</si>
  <si>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</si>
  <si>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</si>
  <si>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</si>
  <si>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</si>
  <si>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</si>
  <si>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</si>
  <si>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</si>
  <si>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</si>
  <si>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</si>
  <si>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</si>
  <si>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</si>
  <si>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</si>
  <si>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</si>
  <si>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</si>
  <si>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</si>
  <si>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</si>
  <si>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</si>
  <si>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</si>
  <si>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</si>
  <si>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</si>
  <si>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</si>
  <si>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</si>
  <si>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</si>
  <si>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</si>
  <si>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</si>
  <si>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</si>
  <si>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</si>
  <si>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</si>
  <si>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</si>
  <si>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</si>
  <si>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</si>
  <si>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</si>
  <si>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</si>
  <si>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</si>
  <si>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>OFFICER UNKNOWN GRADE</t>
  </si>
  <si>
    <t>ENLISTED UNKNOWN GRADE</t>
  </si>
  <si>
    <t xml:space="preserve"> October 31, 2004</t>
  </si>
  <si>
    <t xml:space="preserve"> November 30, 2004</t>
  </si>
  <si>
    <t xml:space="preserve"> December 31, 2004</t>
  </si>
  <si>
    <t xml:space="preserve"> January 31, 2005</t>
  </si>
  <si>
    <t xml:space="preserve"> February 28, 2005</t>
  </si>
  <si>
    <t xml:space="preserve"> March 31, 2005</t>
  </si>
  <si>
    <t xml:space="preserve"> April 30, 2005</t>
  </si>
  <si>
    <t xml:space="preserve"> May 31, 2005</t>
  </si>
  <si>
    <t xml:space="preserve"> June 30, 2005</t>
  </si>
  <si>
    <t xml:space="preserve"> July 31, 2005</t>
  </si>
  <si>
    <t xml:space="preserve"> August 31, 2005</t>
  </si>
  <si>
    <t xml:space="preserve"> September 30,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</si>
</sst>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4" sqref="A4:J4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40</v>
      </c>
      <c r="C9" s="20">
        <v>50</v>
      </c>
      <c r="D9" s="20">
        <v>26</v>
      </c>
      <c r="E9" s="20">
        <v>4</v>
      </c>
      <c r="F9" s="20">
        <v>36</v>
      </c>
      <c r="G9" s="20">
        <v>25</v>
      </c>
      <c r="H9" s="19">
        <v>181</v>
      </c>
      <c r="I9" s="20">
        <v>2</v>
      </c>
      <c r="J9" s="21">
        <v>183</v>
      </c>
    </row>
    <row r="10" spans="1:10" x14ac:dyDescent="0.25">
      <c r="A10" s="11" t="s">
        <v>4</v>
      </c>
      <c r="B10" s="20">
        <v>147</v>
      </c>
      <c r="C10" s="20">
        <v>75</v>
      </c>
      <c r="D10" s="20">
        <v>25</v>
      </c>
      <c r="E10" s="20">
        <v>6</v>
      </c>
      <c r="F10" s="20">
        <v>115</v>
      </c>
      <c r="G10" s="20">
        <v>51</v>
      </c>
      <c r="H10" s="19">
        <v>419</v>
      </c>
      <c r="I10" s="20">
        <v>1</v>
      </c>
      <c r="J10" s="21">
        <v>420</v>
      </c>
    </row>
    <row r="11" spans="1:10" x14ac:dyDescent="0.25">
      <c r="A11" s="11" t="s">
        <v>5</v>
      </c>
      <c r="B11" s="20">
        <v>1415</v>
      </c>
      <c r="C11" s="20">
        <v>2183</v>
      </c>
      <c r="D11" s="20">
        <v>2026</v>
      </c>
      <c r="E11" s="20">
        <v>403</v>
      </c>
      <c r="F11" s="20">
        <v>858</v>
      </c>
      <c r="G11" s="20">
        <v>1254</v>
      </c>
      <c r="H11" s="19">
        <v>8139</v>
      </c>
      <c r="I11" s="20">
        <v>41</v>
      </c>
      <c r="J11" s="21">
        <v>8180</v>
      </c>
    </row>
    <row r="12" spans="1:10" x14ac:dyDescent="0.25">
      <c r="A12" s="11" t="s">
        <v>6</v>
      </c>
      <c r="B12" s="20">
        <v>3649</v>
      </c>
      <c r="C12" s="20">
        <v>6932</v>
      </c>
      <c r="D12" s="20">
        <v>4826</v>
      </c>
      <c r="E12" s="20">
        <v>1100</v>
      </c>
      <c r="F12" s="20">
        <v>3688</v>
      </c>
      <c r="G12" s="20">
        <v>3986</v>
      </c>
      <c r="H12" s="19">
        <v>24181</v>
      </c>
      <c r="I12" s="20">
        <v>133</v>
      </c>
      <c r="J12" s="21">
        <v>24314</v>
      </c>
    </row>
    <row r="13" spans="1:10" x14ac:dyDescent="0.25">
      <c r="A13" s="11" t="s">
        <v>7</v>
      </c>
      <c r="B13" s="20">
        <v>6563</v>
      </c>
      <c r="C13" s="20">
        <v>11363</v>
      </c>
      <c r="D13" s="20">
        <v>6194</v>
      </c>
      <c r="E13" s="20">
        <v>1097</v>
      </c>
      <c r="F13" s="20">
        <v>4358</v>
      </c>
      <c r="G13" s="20">
        <v>6861</v>
      </c>
      <c r="H13" s="19">
        <v>36436</v>
      </c>
      <c r="I13" s="20">
        <v>226</v>
      </c>
      <c r="J13" s="21">
        <v>36662</v>
      </c>
    </row>
    <row r="14" spans="1:10" x14ac:dyDescent="0.25">
      <c r="A14" s="11" t="s">
        <v>8</v>
      </c>
      <c r="B14" s="20">
        <v>7960</v>
      </c>
      <c r="C14" s="20">
        <v>8829</v>
      </c>
      <c r="D14" s="20">
        <v>2687</v>
      </c>
      <c r="E14" s="20">
        <v>454</v>
      </c>
      <c r="F14" s="20">
        <v>2319</v>
      </c>
      <c r="G14" s="20">
        <v>3311</v>
      </c>
      <c r="H14" s="19">
        <v>25560</v>
      </c>
      <c r="I14" s="20">
        <v>338</v>
      </c>
      <c r="J14" s="21">
        <v>25898</v>
      </c>
    </row>
    <row r="15" spans="1:10" x14ac:dyDescent="0.25">
      <c r="A15" s="11" t="s">
        <v>9</v>
      </c>
      <c r="B15" s="20">
        <v>4767</v>
      </c>
      <c r="C15" s="20">
        <v>4179</v>
      </c>
      <c r="D15" s="20">
        <v>844</v>
      </c>
      <c r="E15" s="20">
        <v>25</v>
      </c>
      <c r="F15" s="20">
        <v>1198</v>
      </c>
      <c r="G15" s="20">
        <v>675</v>
      </c>
      <c r="H15" s="19">
        <v>11688</v>
      </c>
      <c r="I15" s="20">
        <v>127</v>
      </c>
      <c r="J15" s="21">
        <v>11815</v>
      </c>
    </row>
    <row r="16" spans="1:10" x14ac:dyDescent="0.25">
      <c r="A16" s="11" t="s">
        <v>10</v>
      </c>
      <c r="B16" s="20">
        <v>5232</v>
      </c>
      <c r="C16" s="20">
        <v>2084</v>
      </c>
      <c r="D16" s="20">
        <v>697</v>
      </c>
      <c r="E16" s="20">
        <v>24</v>
      </c>
      <c r="F16" s="20">
        <v>1024</v>
      </c>
      <c r="G16" s="20">
        <v>458</v>
      </c>
      <c r="H16" s="19">
        <v>9519</v>
      </c>
      <c r="I16" s="20">
        <v>161</v>
      </c>
      <c r="J16" s="21">
        <v>9680</v>
      </c>
    </row>
    <row r="17" spans="1:10" x14ac:dyDescent="0.25">
      <c r="A17" s="11" t="s">
        <v>11</v>
      </c>
      <c r="B17" s="20">
        <v>459</v>
      </c>
      <c r="C17" s="20">
        <v>86</v>
      </c>
      <c r="D17" s="20">
        <v>0</v>
      </c>
      <c r="E17" s="20">
        <v>19</v>
      </c>
      <c r="F17" s="20">
        <v>0</v>
      </c>
      <c r="G17" s="20">
        <v>0</v>
      </c>
      <c r="H17" s="19">
        <v>564</v>
      </c>
      <c r="I17" s="20">
        <v>0</v>
      </c>
      <c r="J17" s="21">
        <v>564</v>
      </c>
    </row>
    <row r="18" spans="1:10" x14ac:dyDescent="0.25">
      <c r="A18" s="11" t="s">
        <v>12</v>
      </c>
      <c r="B18" s="20">
        <v>1934</v>
      </c>
      <c r="C18" s="20">
        <v>790</v>
      </c>
      <c r="D18" s="20">
        <v>70</v>
      </c>
      <c r="E18" s="20">
        <v>106</v>
      </c>
      <c r="F18" s="20">
        <v>0</v>
      </c>
      <c r="G18" s="20">
        <v>0</v>
      </c>
      <c r="H18" s="19">
        <v>2900</v>
      </c>
      <c r="I18" s="20">
        <v>64</v>
      </c>
      <c r="J18" s="21">
        <v>2964</v>
      </c>
    </row>
    <row r="19" spans="1:10" x14ac:dyDescent="0.25">
      <c r="A19" s="11" t="s">
        <v>13</v>
      </c>
      <c r="B19" s="20">
        <v>1564</v>
      </c>
      <c r="C19" s="20">
        <v>654</v>
      </c>
      <c r="D19" s="20">
        <v>56</v>
      </c>
      <c r="E19" s="20">
        <v>98</v>
      </c>
      <c r="F19" s="20">
        <v>0</v>
      </c>
      <c r="G19" s="20">
        <v>0</v>
      </c>
      <c r="H19" s="19">
        <v>2372</v>
      </c>
      <c r="I19" s="20">
        <v>69</v>
      </c>
      <c r="J19" s="21">
        <v>2441</v>
      </c>
    </row>
    <row r="20" spans="1:10" x14ac:dyDescent="0.25">
      <c r="A20" s="11" t="s">
        <v>14</v>
      </c>
      <c r="B20" s="20">
        <v>2149</v>
      </c>
      <c r="C20" s="20">
        <v>708</v>
      </c>
      <c r="D20" s="20">
        <v>59</v>
      </c>
      <c r="E20" s="20">
        <v>92</v>
      </c>
      <c r="F20" s="20">
        <v>0</v>
      </c>
      <c r="G20" s="20">
        <v>0</v>
      </c>
      <c r="H20" s="19">
        <v>3008</v>
      </c>
      <c r="I20" s="20">
        <v>52</v>
      </c>
      <c r="J20" s="21">
        <v>3060</v>
      </c>
    </row>
    <row r="21" spans="1:10" x14ac:dyDescent="0.25">
      <c r="A21" s="11" t="s">
        <v>15</v>
      </c>
      <c r="B21" s="20">
        <v>732</v>
      </c>
      <c r="C21" s="20">
        <v>260</v>
      </c>
      <c r="D21" s="20">
        <v>0</v>
      </c>
      <c r="E21" s="20">
        <v>50</v>
      </c>
      <c r="F21" s="20">
        <v>0</v>
      </c>
      <c r="G21" s="20">
        <v>0</v>
      </c>
      <c r="H21" s="19">
        <v>1042</v>
      </c>
      <c r="I21" s="20">
        <v>0</v>
      </c>
      <c r="J21" s="21">
        <v>1042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4</v>
      </c>
      <c r="J22" s="21">
        <v>6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36611</v>
      </c>
      <c r="C24" s="16">
        <f t="shared" ref="C24:J24" si="0">SUM(C7:C22)</f>
        <v>38193</v>
      </c>
      <c r="D24" s="16">
        <f t="shared" si="0"/>
        <v>17510</v>
      </c>
      <c r="E24" s="16">
        <f t="shared" si="0"/>
        <v>3478</v>
      </c>
      <c r="F24" s="16">
        <f t="shared" si="0"/>
        <v>13598</v>
      </c>
      <c r="G24" s="16">
        <f t="shared" si="0"/>
        <v>16623</v>
      </c>
      <c r="H24" s="16">
        <f t="shared" si="0"/>
        <v>126013</v>
      </c>
      <c r="I24" s="16">
        <f t="shared" si="0"/>
        <v>1218</v>
      </c>
      <c r="J24" s="16">
        <f t="shared" si="0"/>
        <v>127231</v>
      </c>
    </row>
    <row r="25" spans="1:10" x14ac:dyDescent="0.25">
      <c r="A25" s="11" t="s">
        <v>17</v>
      </c>
      <c r="B25" s="20">
        <v>2036</v>
      </c>
      <c r="C25" s="20">
        <v>1674</v>
      </c>
      <c r="D25" s="20">
        <v>539</v>
      </c>
      <c r="E25" s="20">
        <v>144</v>
      </c>
      <c r="F25" s="20">
        <v>2261</v>
      </c>
      <c r="G25" s="20">
        <v>1224</v>
      </c>
      <c r="H25" s="19">
        <v>7878</v>
      </c>
      <c r="I25" s="20">
        <v>88</v>
      </c>
      <c r="J25" s="21">
        <v>7966</v>
      </c>
    </row>
    <row r="26" spans="1:10" x14ac:dyDescent="0.25">
      <c r="A26" s="11" t="s">
        <v>18</v>
      </c>
      <c r="B26" s="20">
        <v>8021</v>
      </c>
      <c r="C26" s="20">
        <v>7453</v>
      </c>
      <c r="D26" s="20">
        <v>1304</v>
      </c>
      <c r="E26" s="20">
        <v>448</v>
      </c>
      <c r="F26" s="20">
        <v>4809</v>
      </c>
      <c r="G26" s="20">
        <v>3432</v>
      </c>
      <c r="H26" s="19">
        <v>25467</v>
      </c>
      <c r="I26" s="20">
        <v>167</v>
      </c>
      <c r="J26" s="21">
        <v>25634</v>
      </c>
    </row>
    <row r="27" spans="1:10" x14ac:dyDescent="0.25">
      <c r="A27" s="11" t="s">
        <v>19</v>
      </c>
      <c r="B27" s="20">
        <v>22784</v>
      </c>
      <c r="C27" s="20">
        <v>18067</v>
      </c>
      <c r="D27" s="20">
        <v>5224</v>
      </c>
      <c r="E27" s="20">
        <v>1012</v>
      </c>
      <c r="F27" s="20">
        <v>17526</v>
      </c>
      <c r="G27" s="20">
        <v>10949</v>
      </c>
      <c r="H27" s="19">
        <v>75562</v>
      </c>
      <c r="I27" s="20">
        <v>649</v>
      </c>
      <c r="J27" s="21">
        <v>76211</v>
      </c>
    </row>
    <row r="28" spans="1:10" x14ac:dyDescent="0.25">
      <c r="A28" s="11" t="s">
        <v>20</v>
      </c>
      <c r="B28" s="20">
        <v>37828</v>
      </c>
      <c r="C28" s="20">
        <v>25038</v>
      </c>
      <c r="D28" s="20">
        <v>14433</v>
      </c>
      <c r="E28" s="20">
        <v>1819</v>
      </c>
      <c r="F28" s="20">
        <v>20484</v>
      </c>
      <c r="G28" s="20">
        <v>16158</v>
      </c>
      <c r="H28" s="19">
        <v>115760</v>
      </c>
      <c r="I28" s="20">
        <v>1373</v>
      </c>
      <c r="J28" s="21">
        <v>117133</v>
      </c>
    </row>
    <row r="29" spans="1:10" x14ac:dyDescent="0.25">
      <c r="A29" s="11" t="s">
        <v>21</v>
      </c>
      <c r="B29" s="20">
        <v>67004</v>
      </c>
      <c r="C29" s="20">
        <v>31969</v>
      </c>
      <c r="D29" s="20">
        <v>21396</v>
      </c>
      <c r="E29" s="20">
        <v>4695</v>
      </c>
      <c r="F29" s="20">
        <v>21790</v>
      </c>
      <c r="G29" s="20">
        <v>10230</v>
      </c>
      <c r="H29" s="19">
        <v>157084</v>
      </c>
      <c r="I29" s="20">
        <v>1411</v>
      </c>
      <c r="J29" s="21">
        <v>158495</v>
      </c>
    </row>
    <row r="30" spans="1:10" x14ac:dyDescent="0.25">
      <c r="A30" s="11" t="s">
        <v>22</v>
      </c>
      <c r="B30" s="20">
        <v>104428</v>
      </c>
      <c r="C30" s="20">
        <v>47141</v>
      </c>
      <c r="D30" s="20">
        <v>13853</v>
      </c>
      <c r="E30" s="20">
        <v>7225</v>
      </c>
      <c r="F30" s="20">
        <v>19332</v>
      </c>
      <c r="G30" s="20">
        <v>11310</v>
      </c>
      <c r="H30" s="19">
        <v>203289</v>
      </c>
      <c r="I30" s="20">
        <v>2294</v>
      </c>
      <c r="J30" s="21">
        <v>205583</v>
      </c>
    </row>
    <row r="31" spans="1:10" x14ac:dyDescent="0.25">
      <c r="A31" s="11" t="s">
        <v>23</v>
      </c>
      <c r="B31" s="20">
        <v>31196</v>
      </c>
      <c r="C31" s="20">
        <v>17894</v>
      </c>
      <c r="D31" s="20">
        <v>6406</v>
      </c>
      <c r="E31" s="20">
        <v>14669</v>
      </c>
      <c r="F31" s="20">
        <v>6236</v>
      </c>
      <c r="G31" s="20">
        <v>3957</v>
      </c>
      <c r="H31" s="19">
        <v>80358</v>
      </c>
      <c r="I31" s="20">
        <v>618</v>
      </c>
      <c r="J31" s="21">
        <v>80976</v>
      </c>
    </row>
    <row r="32" spans="1:10" x14ac:dyDescent="0.25">
      <c r="A32" s="11" t="s">
        <v>24</v>
      </c>
      <c r="B32" s="20">
        <v>12854</v>
      </c>
      <c r="C32" s="20">
        <v>6381</v>
      </c>
      <c r="D32" s="20">
        <v>566</v>
      </c>
      <c r="E32" s="20">
        <v>3978</v>
      </c>
      <c r="F32" s="20">
        <v>219</v>
      </c>
      <c r="G32" s="20">
        <v>592</v>
      </c>
      <c r="H32" s="19">
        <v>24590</v>
      </c>
      <c r="I32" s="20">
        <v>251</v>
      </c>
      <c r="J32" s="21">
        <v>24841</v>
      </c>
    </row>
    <row r="33" spans="1:11" x14ac:dyDescent="0.25">
      <c r="A33" s="11" t="s">
        <v>25</v>
      </c>
      <c r="B33" s="20">
        <v>17320</v>
      </c>
      <c r="C33" s="20">
        <v>8925</v>
      </c>
      <c r="D33" s="20">
        <v>303</v>
      </c>
      <c r="E33" s="20">
        <v>2427</v>
      </c>
      <c r="F33" s="20">
        <v>320</v>
      </c>
      <c r="G33" s="20">
        <v>516</v>
      </c>
      <c r="H33" s="19">
        <v>29811</v>
      </c>
      <c r="I33" s="20">
        <v>31</v>
      </c>
      <c r="J33" s="21">
        <v>29842</v>
      </c>
    </row>
    <row r="34" spans="1:11" x14ac:dyDescent="0.25">
      <c r="A34" s="11" t="s">
        <v>41</v>
      </c>
      <c r="B34" s="20">
        <v>2</v>
      </c>
      <c r="C34" s="20">
        <v>0</v>
      </c>
      <c r="D34" s="20">
        <v>0</v>
      </c>
      <c r="E34" s="20">
        <v>0</v>
      </c>
      <c r="F34" s="20">
        <v>3</v>
      </c>
      <c r="G34" s="20">
        <v>4</v>
      </c>
      <c r="H34" s="19">
        <v>9</v>
      </c>
      <c r="I34" s="20">
        <v>0</v>
      </c>
      <c r="J34" s="21">
        <v>9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303473</v>
      </c>
      <c r="C36" s="16">
        <f t="shared" ref="C36:J36" si="1">SUM(C25:C34)</f>
        <v>164542</v>
      </c>
      <c r="D36" s="16">
        <f t="shared" si="1"/>
        <v>64024</v>
      </c>
      <c r="E36" s="16">
        <f t="shared" si="1"/>
        <v>36417</v>
      </c>
      <c r="F36" s="16">
        <f t="shared" si="1"/>
        <v>92980</v>
      </c>
      <c r="G36" s="16">
        <f t="shared" si="1"/>
        <v>58372</v>
      </c>
      <c r="H36" s="16">
        <f t="shared" si="1"/>
        <v>719808</v>
      </c>
      <c r="I36" s="16">
        <f t="shared" si="1"/>
        <v>6882</v>
      </c>
      <c r="J36" s="16">
        <f t="shared" si="1"/>
        <v>726690</v>
      </c>
    </row>
    <row r="37" spans="1:11" ht="30" customHeight="1" thickTop="1" thickBot="1" x14ac:dyDescent="0.3">
      <c r="A37" s="7" t="s">
        <v>27</v>
      </c>
      <c r="B37" s="17">
        <f>SUM(B24,B36)</f>
        <v>340084</v>
      </c>
      <c r="C37" s="17">
        <f t="shared" ref="C37:J37" si="2">SUM(C24,C36)</f>
        <v>202735</v>
      </c>
      <c r="D37" s="17">
        <f t="shared" si="2"/>
        <v>81534</v>
      </c>
      <c r="E37" s="17">
        <f t="shared" si="2"/>
        <v>39895</v>
      </c>
      <c r="F37" s="17">
        <f t="shared" si="2"/>
        <v>106578</v>
      </c>
      <c r="G37" s="17">
        <f t="shared" si="2"/>
        <v>74995</v>
      </c>
      <c r="H37" s="17">
        <f t="shared" si="2"/>
        <v>845821</v>
      </c>
      <c r="I37" s="17">
        <f t="shared" si="2"/>
        <v>8100</v>
      </c>
      <c r="J37" s="17">
        <f t="shared" si="2"/>
        <v>853921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38</v>
      </c>
      <c r="C9" s="20">
        <v>49</v>
      </c>
      <c r="D9" s="20">
        <v>27</v>
      </c>
      <c r="E9" s="20">
        <v>4</v>
      </c>
      <c r="F9" s="20">
        <v>39</v>
      </c>
      <c r="G9" s="20">
        <v>25</v>
      </c>
      <c r="H9" s="19">
        <v>182</v>
      </c>
      <c r="I9" s="20">
        <v>1</v>
      </c>
      <c r="J9" s="21">
        <v>183</v>
      </c>
    </row>
    <row r="10" spans="1:10" x14ac:dyDescent="0.25">
      <c r="A10" s="11" t="s">
        <v>4</v>
      </c>
      <c r="B10" s="20">
        <v>144</v>
      </c>
      <c r="C10" s="20">
        <v>75</v>
      </c>
      <c r="D10" s="20">
        <v>25</v>
      </c>
      <c r="E10" s="20">
        <v>5</v>
      </c>
      <c r="F10" s="20">
        <v>113</v>
      </c>
      <c r="G10" s="20">
        <v>52</v>
      </c>
      <c r="H10" s="19">
        <v>414</v>
      </c>
      <c r="I10" s="20">
        <v>1</v>
      </c>
      <c r="J10" s="21">
        <v>415</v>
      </c>
    </row>
    <row r="11" spans="1:10" x14ac:dyDescent="0.25">
      <c r="A11" s="11" t="s">
        <v>5</v>
      </c>
      <c r="B11" s="20">
        <v>1409</v>
      </c>
      <c r="C11" s="20">
        <v>2163</v>
      </c>
      <c r="D11" s="20">
        <v>1978</v>
      </c>
      <c r="E11" s="20">
        <v>410</v>
      </c>
      <c r="F11" s="20">
        <v>844</v>
      </c>
      <c r="G11" s="20">
        <v>1249</v>
      </c>
      <c r="H11" s="19">
        <v>8053</v>
      </c>
      <c r="I11" s="20">
        <v>41</v>
      </c>
      <c r="J11" s="21">
        <v>8094</v>
      </c>
    </row>
    <row r="12" spans="1:10" x14ac:dyDescent="0.25">
      <c r="A12" s="11" t="s">
        <v>6</v>
      </c>
      <c r="B12" s="20">
        <v>3653</v>
      </c>
      <c r="C12" s="20">
        <v>6953</v>
      </c>
      <c r="D12" s="20">
        <v>4637</v>
      </c>
      <c r="E12" s="20">
        <v>1090</v>
      </c>
      <c r="F12" s="20">
        <v>3710</v>
      </c>
      <c r="G12" s="20">
        <v>4099</v>
      </c>
      <c r="H12" s="19">
        <v>24142</v>
      </c>
      <c r="I12" s="20">
        <v>136</v>
      </c>
      <c r="J12" s="21">
        <v>24278</v>
      </c>
    </row>
    <row r="13" spans="1:10" x14ac:dyDescent="0.25">
      <c r="A13" s="11" t="s">
        <v>7</v>
      </c>
      <c r="B13" s="20">
        <v>6569</v>
      </c>
      <c r="C13" s="20">
        <v>11265</v>
      </c>
      <c r="D13" s="20">
        <v>6106</v>
      </c>
      <c r="E13" s="20">
        <v>1112</v>
      </c>
      <c r="F13" s="20">
        <v>4331</v>
      </c>
      <c r="G13" s="20">
        <v>6740</v>
      </c>
      <c r="H13" s="19">
        <v>36123</v>
      </c>
      <c r="I13" s="20">
        <v>228</v>
      </c>
      <c r="J13" s="21">
        <v>36351</v>
      </c>
    </row>
    <row r="14" spans="1:10" x14ac:dyDescent="0.25">
      <c r="A14" s="11" t="s">
        <v>8</v>
      </c>
      <c r="B14" s="20">
        <v>7853</v>
      </c>
      <c r="C14" s="20">
        <v>8753</v>
      </c>
      <c r="D14" s="20">
        <v>2749</v>
      </c>
      <c r="E14" s="20">
        <v>458</v>
      </c>
      <c r="F14" s="20">
        <v>2436</v>
      </c>
      <c r="G14" s="20">
        <v>3397</v>
      </c>
      <c r="H14" s="19">
        <v>25646</v>
      </c>
      <c r="I14" s="20">
        <v>337</v>
      </c>
      <c r="J14" s="21">
        <v>25983</v>
      </c>
    </row>
    <row r="15" spans="1:10" x14ac:dyDescent="0.25">
      <c r="A15" s="11" t="s">
        <v>9</v>
      </c>
      <c r="B15" s="20">
        <v>4794</v>
      </c>
      <c r="C15" s="20">
        <v>4179</v>
      </c>
      <c r="D15" s="20">
        <v>840</v>
      </c>
      <c r="E15" s="20">
        <v>30</v>
      </c>
      <c r="F15" s="20">
        <v>1100</v>
      </c>
      <c r="G15" s="20">
        <v>596</v>
      </c>
      <c r="H15" s="19">
        <v>11539</v>
      </c>
      <c r="I15" s="20">
        <v>133</v>
      </c>
      <c r="J15" s="21">
        <v>11672</v>
      </c>
    </row>
    <row r="16" spans="1:10" x14ac:dyDescent="0.25">
      <c r="A16" s="11" t="s">
        <v>10</v>
      </c>
      <c r="B16" s="20">
        <v>5157</v>
      </c>
      <c r="C16" s="20">
        <v>2072</v>
      </c>
      <c r="D16" s="20">
        <v>679</v>
      </c>
      <c r="E16" s="20">
        <v>20</v>
      </c>
      <c r="F16" s="20">
        <v>1056</v>
      </c>
      <c r="G16" s="20">
        <v>436</v>
      </c>
      <c r="H16" s="19">
        <v>9420</v>
      </c>
      <c r="I16" s="20">
        <v>156</v>
      </c>
      <c r="J16" s="21">
        <v>9576</v>
      </c>
    </row>
    <row r="17" spans="1:10" x14ac:dyDescent="0.25">
      <c r="A17" s="11" t="s">
        <v>11</v>
      </c>
      <c r="B17" s="20">
        <v>454</v>
      </c>
      <c r="C17" s="20">
        <v>90</v>
      </c>
      <c r="D17" s="20">
        <v>0</v>
      </c>
      <c r="E17" s="20">
        <v>18</v>
      </c>
      <c r="F17" s="20">
        <v>0</v>
      </c>
      <c r="G17" s="20">
        <v>0</v>
      </c>
      <c r="H17" s="19">
        <v>562</v>
      </c>
      <c r="I17" s="20">
        <v>0</v>
      </c>
      <c r="J17" s="21">
        <v>562</v>
      </c>
    </row>
    <row r="18" spans="1:10" x14ac:dyDescent="0.25">
      <c r="A18" s="11" t="s">
        <v>12</v>
      </c>
      <c r="B18" s="20">
        <v>1919</v>
      </c>
      <c r="C18" s="20">
        <v>784</v>
      </c>
      <c r="D18" s="20">
        <v>70</v>
      </c>
      <c r="E18" s="20">
        <v>104</v>
      </c>
      <c r="F18" s="20">
        <v>0</v>
      </c>
      <c r="G18" s="20">
        <v>0</v>
      </c>
      <c r="H18" s="19">
        <v>2877</v>
      </c>
      <c r="I18" s="20">
        <v>64</v>
      </c>
      <c r="J18" s="21">
        <v>2941</v>
      </c>
    </row>
    <row r="19" spans="1:10" x14ac:dyDescent="0.25">
      <c r="A19" s="11" t="s">
        <v>13</v>
      </c>
      <c r="B19" s="20">
        <v>1547</v>
      </c>
      <c r="C19" s="20">
        <v>647</v>
      </c>
      <c r="D19" s="20">
        <v>55</v>
      </c>
      <c r="E19" s="20">
        <v>100</v>
      </c>
      <c r="F19" s="20">
        <v>0</v>
      </c>
      <c r="G19" s="20">
        <v>0</v>
      </c>
      <c r="H19" s="19">
        <v>2349</v>
      </c>
      <c r="I19" s="20">
        <v>70</v>
      </c>
      <c r="J19" s="21">
        <v>2419</v>
      </c>
    </row>
    <row r="20" spans="1:10" x14ac:dyDescent="0.25">
      <c r="A20" s="11" t="s">
        <v>14</v>
      </c>
      <c r="B20" s="20">
        <v>2138</v>
      </c>
      <c r="C20" s="20">
        <v>708</v>
      </c>
      <c r="D20" s="20">
        <v>59</v>
      </c>
      <c r="E20" s="20">
        <v>92</v>
      </c>
      <c r="F20" s="20">
        <v>0</v>
      </c>
      <c r="G20" s="20">
        <v>0</v>
      </c>
      <c r="H20" s="19">
        <v>2997</v>
      </c>
      <c r="I20" s="20">
        <v>52</v>
      </c>
      <c r="J20" s="21">
        <v>3049</v>
      </c>
    </row>
    <row r="21" spans="1:10" x14ac:dyDescent="0.25">
      <c r="A21" s="11" t="s">
        <v>15</v>
      </c>
      <c r="B21" s="20">
        <v>734</v>
      </c>
      <c r="C21" s="20">
        <v>256</v>
      </c>
      <c r="D21" s="20">
        <v>0</v>
      </c>
      <c r="E21" s="20">
        <v>54</v>
      </c>
      <c r="F21" s="20">
        <v>0</v>
      </c>
      <c r="G21" s="20">
        <v>0</v>
      </c>
      <c r="H21" s="19">
        <v>1044</v>
      </c>
      <c r="I21" s="20">
        <v>0</v>
      </c>
      <c r="J21" s="21">
        <v>1044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2</v>
      </c>
      <c r="J22" s="21">
        <v>4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36409</v>
      </c>
      <c r="C24" s="16">
        <f t="shared" ref="C24:J24" si="0">SUM(C7:C22)</f>
        <v>37994</v>
      </c>
      <c r="D24" s="16">
        <f t="shared" si="0"/>
        <v>17225</v>
      </c>
      <c r="E24" s="16">
        <f t="shared" si="0"/>
        <v>3497</v>
      </c>
      <c r="F24" s="16">
        <f t="shared" si="0"/>
        <v>13631</v>
      </c>
      <c r="G24" s="16">
        <f t="shared" si="0"/>
        <v>16596</v>
      </c>
      <c r="H24" s="16">
        <f t="shared" si="0"/>
        <v>125352</v>
      </c>
      <c r="I24" s="16">
        <f t="shared" si="0"/>
        <v>1221</v>
      </c>
      <c r="J24" s="16">
        <f t="shared" si="0"/>
        <v>126573</v>
      </c>
    </row>
    <row r="25" spans="1:10" x14ac:dyDescent="0.25">
      <c r="A25" s="11" t="s">
        <v>17</v>
      </c>
      <c r="B25" s="20">
        <v>2044</v>
      </c>
      <c r="C25" s="20">
        <v>1665</v>
      </c>
      <c r="D25" s="20">
        <v>532</v>
      </c>
      <c r="E25" s="20">
        <v>144</v>
      </c>
      <c r="F25" s="20">
        <v>2263</v>
      </c>
      <c r="G25" s="20">
        <v>1235</v>
      </c>
      <c r="H25" s="19">
        <v>7883</v>
      </c>
      <c r="I25" s="20">
        <v>87</v>
      </c>
      <c r="J25" s="21">
        <v>7970</v>
      </c>
    </row>
    <row r="26" spans="1:10" x14ac:dyDescent="0.25">
      <c r="A26" s="11" t="s">
        <v>18</v>
      </c>
      <c r="B26" s="20">
        <v>7969</v>
      </c>
      <c r="C26" s="20">
        <v>7466</v>
      </c>
      <c r="D26" s="20">
        <v>1295</v>
      </c>
      <c r="E26" s="20">
        <v>447</v>
      </c>
      <c r="F26" s="20">
        <v>4801</v>
      </c>
      <c r="G26" s="20">
        <v>3467</v>
      </c>
      <c r="H26" s="19">
        <v>25445</v>
      </c>
      <c r="I26" s="20">
        <v>166</v>
      </c>
      <c r="J26" s="21">
        <v>25611</v>
      </c>
    </row>
    <row r="27" spans="1:10" x14ac:dyDescent="0.25">
      <c r="A27" s="11" t="s">
        <v>19</v>
      </c>
      <c r="B27" s="20">
        <v>22730</v>
      </c>
      <c r="C27" s="20">
        <v>18053</v>
      </c>
      <c r="D27" s="20">
        <v>5202</v>
      </c>
      <c r="E27" s="20">
        <v>998</v>
      </c>
      <c r="F27" s="20">
        <v>17511</v>
      </c>
      <c r="G27" s="20">
        <v>11061</v>
      </c>
      <c r="H27" s="19">
        <v>75555</v>
      </c>
      <c r="I27" s="20">
        <v>652</v>
      </c>
      <c r="J27" s="21">
        <v>76207</v>
      </c>
    </row>
    <row r="28" spans="1:10" x14ac:dyDescent="0.25">
      <c r="A28" s="11" t="s">
        <v>20</v>
      </c>
      <c r="B28" s="20">
        <v>37744</v>
      </c>
      <c r="C28" s="20">
        <v>25260</v>
      </c>
      <c r="D28" s="20">
        <v>14313</v>
      </c>
      <c r="E28" s="20">
        <v>1804</v>
      </c>
      <c r="F28" s="20">
        <v>20490</v>
      </c>
      <c r="G28" s="20">
        <v>16167</v>
      </c>
      <c r="H28" s="19">
        <v>115778</v>
      </c>
      <c r="I28" s="20">
        <v>1384</v>
      </c>
      <c r="J28" s="21">
        <v>117162</v>
      </c>
    </row>
    <row r="29" spans="1:10" x14ac:dyDescent="0.25">
      <c r="A29" s="11" t="s">
        <v>21</v>
      </c>
      <c r="B29" s="20">
        <v>66974</v>
      </c>
      <c r="C29" s="20">
        <v>32096</v>
      </c>
      <c r="D29" s="20">
        <v>21294</v>
      </c>
      <c r="E29" s="20">
        <v>4683</v>
      </c>
      <c r="F29" s="20">
        <v>21786</v>
      </c>
      <c r="G29" s="20">
        <v>10222</v>
      </c>
      <c r="H29" s="19">
        <v>157055</v>
      </c>
      <c r="I29" s="20">
        <v>1428</v>
      </c>
      <c r="J29" s="21">
        <v>158483</v>
      </c>
    </row>
    <row r="30" spans="1:10" x14ac:dyDescent="0.25">
      <c r="A30" s="11" t="s">
        <v>22</v>
      </c>
      <c r="B30" s="20">
        <v>103217</v>
      </c>
      <c r="C30" s="20">
        <v>46630</v>
      </c>
      <c r="D30" s="20">
        <v>13820</v>
      </c>
      <c r="E30" s="20">
        <v>7165</v>
      </c>
      <c r="F30" s="20">
        <v>19333</v>
      </c>
      <c r="G30" s="20">
        <v>11461</v>
      </c>
      <c r="H30" s="19">
        <v>201626</v>
      </c>
      <c r="I30" s="20">
        <v>2300</v>
      </c>
      <c r="J30" s="21">
        <v>203926</v>
      </c>
    </row>
    <row r="31" spans="1:10" x14ac:dyDescent="0.25">
      <c r="A31" s="11" t="s">
        <v>23</v>
      </c>
      <c r="B31" s="20">
        <v>30726</v>
      </c>
      <c r="C31" s="20">
        <v>17326</v>
      </c>
      <c r="D31" s="20">
        <v>6355</v>
      </c>
      <c r="E31" s="20">
        <v>14757</v>
      </c>
      <c r="F31" s="20">
        <v>6077</v>
      </c>
      <c r="G31" s="20">
        <v>3827</v>
      </c>
      <c r="H31" s="19">
        <v>79068</v>
      </c>
      <c r="I31" s="20">
        <v>604</v>
      </c>
      <c r="J31" s="21">
        <v>79672</v>
      </c>
    </row>
    <row r="32" spans="1:10" x14ac:dyDescent="0.25">
      <c r="A32" s="11" t="s">
        <v>24</v>
      </c>
      <c r="B32" s="20">
        <v>12725</v>
      </c>
      <c r="C32" s="20">
        <v>6389</v>
      </c>
      <c r="D32" s="20">
        <v>558</v>
      </c>
      <c r="E32" s="20">
        <v>4130</v>
      </c>
      <c r="F32" s="20">
        <v>207</v>
      </c>
      <c r="G32" s="20">
        <v>538</v>
      </c>
      <c r="H32" s="19">
        <v>24547</v>
      </c>
      <c r="I32" s="20">
        <v>262</v>
      </c>
      <c r="J32" s="21">
        <v>24809</v>
      </c>
    </row>
    <row r="33" spans="1:10" x14ac:dyDescent="0.25">
      <c r="A33" s="11" t="s">
        <v>25</v>
      </c>
      <c r="B33" s="20">
        <v>16860</v>
      </c>
      <c r="C33" s="20">
        <v>8319</v>
      </c>
      <c r="D33" s="20">
        <v>315</v>
      </c>
      <c r="E33" s="20">
        <v>2366</v>
      </c>
      <c r="F33" s="20">
        <v>330</v>
      </c>
      <c r="G33" s="20">
        <v>490</v>
      </c>
      <c r="H33" s="19">
        <v>28680</v>
      </c>
      <c r="I33" s="20">
        <v>23</v>
      </c>
      <c r="J33" s="21">
        <v>28703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0</v>
      </c>
      <c r="E34" s="20">
        <v>0</v>
      </c>
      <c r="F34" s="20">
        <v>5</v>
      </c>
      <c r="G34" s="20">
        <v>3</v>
      </c>
      <c r="H34" s="19">
        <v>10</v>
      </c>
      <c r="I34" s="20">
        <v>0</v>
      </c>
      <c r="J34" s="21">
        <v>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300991</v>
      </c>
      <c r="C36" s="16">
        <f t="shared" ref="C36:J36" si="1">SUM(C25:C34)</f>
        <v>163204</v>
      </c>
      <c r="D36" s="16">
        <f t="shared" si="1"/>
        <v>63684</v>
      </c>
      <c r="E36" s="16">
        <f t="shared" si="1"/>
        <v>36494</v>
      </c>
      <c r="F36" s="16">
        <f t="shared" si="1"/>
        <v>92803</v>
      </c>
      <c r="G36" s="16">
        <f t="shared" si="1"/>
        <v>58471</v>
      </c>
      <c r="H36" s="16">
        <f t="shared" si="1"/>
        <v>715647</v>
      </c>
      <c r="I36" s="16">
        <f t="shared" si="1"/>
        <v>6906</v>
      </c>
      <c r="J36" s="16">
        <f t="shared" si="1"/>
        <v>722553</v>
      </c>
    </row>
    <row r="37" spans="1:10" ht="30" customHeight="1" thickTop="1" thickBot="1" x14ac:dyDescent="0.3">
      <c r="A37" s="7" t="s">
        <v>27</v>
      </c>
      <c r="B37" s="17">
        <f>SUM(B24,B36)</f>
        <v>337400</v>
      </c>
      <c r="C37" s="17">
        <f t="shared" ref="C37:J37" si="2">SUM(C24,C36)</f>
        <v>201198</v>
      </c>
      <c r="D37" s="17">
        <f t="shared" si="2"/>
        <v>80909</v>
      </c>
      <c r="E37" s="17">
        <f t="shared" si="2"/>
        <v>39991</v>
      </c>
      <c r="F37" s="17">
        <f t="shared" si="2"/>
        <v>106434</v>
      </c>
      <c r="G37" s="17">
        <f t="shared" si="2"/>
        <v>75067</v>
      </c>
      <c r="H37" s="17">
        <f t="shared" si="2"/>
        <v>840999</v>
      </c>
      <c r="I37" s="17">
        <f t="shared" si="2"/>
        <v>8127</v>
      </c>
      <c r="J37" s="17">
        <f t="shared" si="2"/>
        <v>849126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38</v>
      </c>
      <c r="C9" s="20">
        <v>48</v>
      </c>
      <c r="D9" s="20">
        <v>26</v>
      </c>
      <c r="E9" s="20">
        <v>4</v>
      </c>
      <c r="F9" s="20">
        <v>38</v>
      </c>
      <c r="G9" s="20">
        <v>26</v>
      </c>
      <c r="H9" s="19">
        <v>180</v>
      </c>
      <c r="I9" s="20">
        <v>1</v>
      </c>
      <c r="J9" s="21">
        <v>181</v>
      </c>
    </row>
    <row r="10" spans="1:10" x14ac:dyDescent="0.25">
      <c r="A10" s="11" t="s">
        <v>4</v>
      </c>
      <c r="B10" s="20">
        <v>146</v>
      </c>
      <c r="C10" s="20">
        <v>76</v>
      </c>
      <c r="D10" s="20">
        <v>26</v>
      </c>
      <c r="E10" s="20">
        <v>5</v>
      </c>
      <c r="F10" s="20">
        <v>110</v>
      </c>
      <c r="G10" s="20">
        <v>52</v>
      </c>
      <c r="H10" s="19">
        <v>415</v>
      </c>
      <c r="I10" s="20">
        <v>1</v>
      </c>
      <c r="J10" s="21">
        <v>416</v>
      </c>
    </row>
    <row r="11" spans="1:10" x14ac:dyDescent="0.25">
      <c r="A11" s="11" t="s">
        <v>5</v>
      </c>
      <c r="B11" s="20">
        <v>1403</v>
      </c>
      <c r="C11" s="20">
        <v>2154</v>
      </c>
      <c r="D11" s="20">
        <v>1958</v>
      </c>
      <c r="E11" s="20">
        <v>408</v>
      </c>
      <c r="F11" s="20">
        <v>843</v>
      </c>
      <c r="G11" s="20">
        <v>1242</v>
      </c>
      <c r="H11" s="19">
        <v>8008</v>
      </c>
      <c r="I11" s="20">
        <v>41</v>
      </c>
      <c r="J11" s="21">
        <v>8049</v>
      </c>
    </row>
    <row r="12" spans="1:10" x14ac:dyDescent="0.25">
      <c r="A12" s="11" t="s">
        <v>6</v>
      </c>
      <c r="B12" s="20">
        <v>3646</v>
      </c>
      <c r="C12" s="20">
        <v>7236</v>
      </c>
      <c r="D12" s="20">
        <v>4619</v>
      </c>
      <c r="E12" s="20">
        <v>1094</v>
      </c>
      <c r="F12" s="20">
        <v>3714</v>
      </c>
      <c r="G12" s="20">
        <v>4095</v>
      </c>
      <c r="H12" s="19">
        <v>24404</v>
      </c>
      <c r="I12" s="20">
        <v>136</v>
      </c>
      <c r="J12" s="21">
        <v>24540</v>
      </c>
    </row>
    <row r="13" spans="1:10" x14ac:dyDescent="0.25">
      <c r="A13" s="11" t="s">
        <v>7</v>
      </c>
      <c r="B13" s="20">
        <v>6630</v>
      </c>
      <c r="C13" s="20">
        <v>10895</v>
      </c>
      <c r="D13" s="20">
        <v>6029</v>
      </c>
      <c r="E13" s="20">
        <v>1126</v>
      </c>
      <c r="F13" s="20">
        <v>4331</v>
      </c>
      <c r="G13" s="20">
        <v>6747</v>
      </c>
      <c r="H13" s="19">
        <v>35758</v>
      </c>
      <c r="I13" s="20">
        <v>229</v>
      </c>
      <c r="J13" s="21">
        <v>35987</v>
      </c>
    </row>
    <row r="14" spans="1:10" x14ac:dyDescent="0.25">
      <c r="A14" s="11" t="s">
        <v>8</v>
      </c>
      <c r="B14" s="20">
        <v>7764</v>
      </c>
      <c r="C14" s="20">
        <v>8695</v>
      </c>
      <c r="D14" s="20">
        <v>2781</v>
      </c>
      <c r="E14" s="20">
        <v>465</v>
      </c>
      <c r="F14" s="20">
        <v>2474</v>
      </c>
      <c r="G14" s="20">
        <v>3395</v>
      </c>
      <c r="H14" s="19">
        <v>25574</v>
      </c>
      <c r="I14" s="20">
        <v>341</v>
      </c>
      <c r="J14" s="21">
        <v>25915</v>
      </c>
    </row>
    <row r="15" spans="1:10" x14ac:dyDescent="0.25">
      <c r="A15" s="11" t="s">
        <v>9</v>
      </c>
      <c r="B15" s="20">
        <v>4869</v>
      </c>
      <c r="C15" s="20">
        <v>4232</v>
      </c>
      <c r="D15" s="20">
        <v>867</v>
      </c>
      <c r="E15" s="20">
        <v>32</v>
      </c>
      <c r="F15" s="20">
        <v>1095</v>
      </c>
      <c r="G15" s="20">
        <v>598</v>
      </c>
      <c r="H15" s="19">
        <v>11693</v>
      </c>
      <c r="I15" s="20">
        <v>169</v>
      </c>
      <c r="J15" s="21">
        <v>11862</v>
      </c>
    </row>
    <row r="16" spans="1:10" x14ac:dyDescent="0.25">
      <c r="A16" s="11" t="s">
        <v>10</v>
      </c>
      <c r="B16" s="20">
        <v>5049</v>
      </c>
      <c r="C16" s="20">
        <v>2093</v>
      </c>
      <c r="D16" s="20">
        <v>642</v>
      </c>
      <c r="E16" s="20">
        <v>10</v>
      </c>
      <c r="F16" s="20">
        <v>1016</v>
      </c>
      <c r="G16" s="20">
        <v>439</v>
      </c>
      <c r="H16" s="19">
        <v>9249</v>
      </c>
      <c r="I16" s="20">
        <v>123</v>
      </c>
      <c r="J16" s="21">
        <v>9372</v>
      </c>
    </row>
    <row r="17" spans="1:10" x14ac:dyDescent="0.25">
      <c r="A17" s="11" t="s">
        <v>11</v>
      </c>
      <c r="B17" s="20">
        <v>452</v>
      </c>
      <c r="C17" s="20">
        <v>91</v>
      </c>
      <c r="D17" s="20">
        <v>0</v>
      </c>
      <c r="E17" s="20">
        <v>18</v>
      </c>
      <c r="F17" s="20">
        <v>0</v>
      </c>
      <c r="G17" s="20">
        <v>0</v>
      </c>
      <c r="H17" s="19">
        <v>561</v>
      </c>
      <c r="I17" s="20">
        <v>0</v>
      </c>
      <c r="J17" s="21">
        <v>561</v>
      </c>
    </row>
    <row r="18" spans="1:10" x14ac:dyDescent="0.25">
      <c r="A18" s="11" t="s">
        <v>12</v>
      </c>
      <c r="B18" s="20">
        <v>1909</v>
      </c>
      <c r="C18" s="20">
        <v>784</v>
      </c>
      <c r="D18" s="20">
        <v>72</v>
      </c>
      <c r="E18" s="20">
        <v>100</v>
      </c>
      <c r="F18" s="20">
        <v>0</v>
      </c>
      <c r="G18" s="20">
        <v>0</v>
      </c>
      <c r="H18" s="19">
        <v>2865</v>
      </c>
      <c r="I18" s="20">
        <v>65</v>
      </c>
      <c r="J18" s="21">
        <v>2930</v>
      </c>
    </row>
    <row r="19" spans="1:10" x14ac:dyDescent="0.25">
      <c r="A19" s="11" t="s">
        <v>13</v>
      </c>
      <c r="B19" s="20">
        <v>1539</v>
      </c>
      <c r="C19" s="20">
        <v>647</v>
      </c>
      <c r="D19" s="20">
        <v>52</v>
      </c>
      <c r="E19" s="20">
        <v>100</v>
      </c>
      <c r="F19" s="20">
        <v>0</v>
      </c>
      <c r="G19" s="20">
        <v>0</v>
      </c>
      <c r="H19" s="19">
        <v>2338</v>
      </c>
      <c r="I19" s="20">
        <v>68</v>
      </c>
      <c r="J19" s="21">
        <v>2406</v>
      </c>
    </row>
    <row r="20" spans="1:10" x14ac:dyDescent="0.25">
      <c r="A20" s="11" t="s">
        <v>14</v>
      </c>
      <c r="B20" s="20">
        <v>2123</v>
      </c>
      <c r="C20" s="20">
        <v>697</v>
      </c>
      <c r="D20" s="20">
        <v>61</v>
      </c>
      <c r="E20" s="20">
        <v>92</v>
      </c>
      <c r="F20" s="20">
        <v>0</v>
      </c>
      <c r="G20" s="20">
        <v>0</v>
      </c>
      <c r="H20" s="19">
        <v>2973</v>
      </c>
      <c r="I20" s="20">
        <v>53</v>
      </c>
      <c r="J20" s="21">
        <v>3026</v>
      </c>
    </row>
    <row r="21" spans="1:10" x14ac:dyDescent="0.25">
      <c r="A21" s="11" t="s">
        <v>15</v>
      </c>
      <c r="B21" s="20">
        <v>742</v>
      </c>
      <c r="C21" s="20">
        <v>259</v>
      </c>
      <c r="D21" s="20">
        <v>0</v>
      </c>
      <c r="E21" s="20">
        <v>86</v>
      </c>
      <c r="F21" s="20">
        <v>0</v>
      </c>
      <c r="G21" s="20">
        <v>0</v>
      </c>
      <c r="H21" s="19">
        <v>1087</v>
      </c>
      <c r="I21" s="20">
        <v>0</v>
      </c>
      <c r="J21" s="21">
        <v>1087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0</v>
      </c>
      <c r="H22" s="19">
        <v>2</v>
      </c>
      <c r="I22" s="20">
        <v>1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36310</v>
      </c>
      <c r="C24" s="16">
        <f t="shared" ref="C24:J24" si="0">SUM(C7:C22)</f>
        <v>37907</v>
      </c>
      <c r="D24" s="16">
        <f t="shared" si="0"/>
        <v>17133</v>
      </c>
      <c r="E24" s="16">
        <f t="shared" si="0"/>
        <v>3540</v>
      </c>
      <c r="F24" s="16">
        <f t="shared" si="0"/>
        <v>13624</v>
      </c>
      <c r="G24" s="16">
        <f t="shared" si="0"/>
        <v>16595</v>
      </c>
      <c r="H24" s="16">
        <f t="shared" si="0"/>
        <v>125109</v>
      </c>
      <c r="I24" s="16">
        <f t="shared" si="0"/>
        <v>1228</v>
      </c>
      <c r="J24" s="16">
        <f t="shared" si="0"/>
        <v>126337</v>
      </c>
    </row>
    <row r="25" spans="1:10" x14ac:dyDescent="0.25">
      <c r="A25" s="11" t="s">
        <v>17</v>
      </c>
      <c r="B25" s="20">
        <v>2034</v>
      </c>
      <c r="C25" s="20">
        <v>1651</v>
      </c>
      <c r="D25" s="20">
        <v>514</v>
      </c>
      <c r="E25" s="20">
        <v>148</v>
      </c>
      <c r="F25" s="20">
        <v>2261</v>
      </c>
      <c r="G25" s="20">
        <v>1220</v>
      </c>
      <c r="H25" s="19">
        <v>7828</v>
      </c>
      <c r="I25" s="20">
        <v>86</v>
      </c>
      <c r="J25" s="21">
        <v>7914</v>
      </c>
    </row>
    <row r="26" spans="1:10" x14ac:dyDescent="0.25">
      <c r="A26" s="11" t="s">
        <v>18</v>
      </c>
      <c r="B26" s="20">
        <v>7966</v>
      </c>
      <c r="C26" s="20">
        <v>7428</v>
      </c>
      <c r="D26" s="20">
        <v>1251</v>
      </c>
      <c r="E26" s="20">
        <v>450</v>
      </c>
      <c r="F26" s="20">
        <v>4792</v>
      </c>
      <c r="G26" s="20">
        <v>3430</v>
      </c>
      <c r="H26" s="19">
        <v>25317</v>
      </c>
      <c r="I26" s="20">
        <v>168</v>
      </c>
      <c r="J26" s="21">
        <v>25485</v>
      </c>
    </row>
    <row r="27" spans="1:10" x14ac:dyDescent="0.25">
      <c r="A27" s="11" t="s">
        <v>19</v>
      </c>
      <c r="B27" s="20">
        <v>22763</v>
      </c>
      <c r="C27" s="20">
        <v>17998</v>
      </c>
      <c r="D27" s="20">
        <v>5123</v>
      </c>
      <c r="E27" s="20">
        <v>983</v>
      </c>
      <c r="F27" s="20">
        <v>17489</v>
      </c>
      <c r="G27" s="20">
        <v>10970</v>
      </c>
      <c r="H27" s="19">
        <v>75326</v>
      </c>
      <c r="I27" s="20">
        <v>651</v>
      </c>
      <c r="J27" s="21">
        <v>75977</v>
      </c>
    </row>
    <row r="28" spans="1:10" x14ac:dyDescent="0.25">
      <c r="A28" s="11" t="s">
        <v>20</v>
      </c>
      <c r="B28" s="20">
        <v>37728</v>
      </c>
      <c r="C28" s="20">
        <v>25668</v>
      </c>
      <c r="D28" s="20">
        <v>14079</v>
      </c>
      <c r="E28" s="20">
        <v>1794</v>
      </c>
      <c r="F28" s="20">
        <v>20446</v>
      </c>
      <c r="G28" s="20">
        <v>16054</v>
      </c>
      <c r="H28" s="19">
        <v>115769</v>
      </c>
      <c r="I28" s="20">
        <v>1396</v>
      </c>
      <c r="J28" s="21">
        <v>117165</v>
      </c>
    </row>
    <row r="29" spans="1:10" x14ac:dyDescent="0.25">
      <c r="A29" s="11" t="s">
        <v>21</v>
      </c>
      <c r="B29" s="20">
        <v>66700</v>
      </c>
      <c r="C29" s="20">
        <v>32329</v>
      </c>
      <c r="D29" s="20">
        <v>21028</v>
      </c>
      <c r="E29" s="20">
        <v>4660</v>
      </c>
      <c r="F29" s="20">
        <v>21819</v>
      </c>
      <c r="G29" s="20">
        <v>10273</v>
      </c>
      <c r="H29" s="19">
        <v>156809</v>
      </c>
      <c r="I29" s="20">
        <v>1418</v>
      </c>
      <c r="J29" s="21">
        <v>158227</v>
      </c>
    </row>
    <row r="30" spans="1:10" x14ac:dyDescent="0.25">
      <c r="A30" s="11" t="s">
        <v>22</v>
      </c>
      <c r="B30" s="20">
        <v>102222</v>
      </c>
      <c r="C30" s="20">
        <v>45694</v>
      </c>
      <c r="D30" s="20">
        <v>13514</v>
      </c>
      <c r="E30" s="20">
        <v>7196</v>
      </c>
      <c r="F30" s="20">
        <v>19439</v>
      </c>
      <c r="G30" s="20">
        <v>11550</v>
      </c>
      <c r="H30" s="19">
        <v>199615</v>
      </c>
      <c r="I30" s="20">
        <v>2330</v>
      </c>
      <c r="J30" s="21">
        <v>201945</v>
      </c>
    </row>
    <row r="31" spans="1:10" x14ac:dyDescent="0.25">
      <c r="A31" s="11" t="s">
        <v>23</v>
      </c>
      <c r="B31" s="20">
        <v>30147</v>
      </c>
      <c r="C31" s="20">
        <v>16962</v>
      </c>
      <c r="D31" s="20">
        <v>6264</v>
      </c>
      <c r="E31" s="20">
        <v>14926</v>
      </c>
      <c r="F31" s="20">
        <v>5871</v>
      </c>
      <c r="G31" s="20">
        <v>3980</v>
      </c>
      <c r="H31" s="19">
        <v>78150</v>
      </c>
      <c r="I31" s="20">
        <v>587</v>
      </c>
      <c r="J31" s="21">
        <v>78737</v>
      </c>
    </row>
    <row r="32" spans="1:10" x14ac:dyDescent="0.25">
      <c r="A32" s="11" t="s">
        <v>24</v>
      </c>
      <c r="B32" s="20">
        <v>13220</v>
      </c>
      <c r="C32" s="20">
        <v>7169</v>
      </c>
      <c r="D32" s="20">
        <v>567</v>
      </c>
      <c r="E32" s="20">
        <v>4270</v>
      </c>
      <c r="F32" s="20">
        <v>205</v>
      </c>
      <c r="G32" s="20">
        <v>578</v>
      </c>
      <c r="H32" s="19">
        <v>26009</v>
      </c>
      <c r="I32" s="20">
        <v>248</v>
      </c>
      <c r="J32" s="21">
        <v>26257</v>
      </c>
    </row>
    <row r="33" spans="1:10" x14ac:dyDescent="0.25">
      <c r="A33" s="11" t="s">
        <v>25</v>
      </c>
      <c r="B33" s="20">
        <v>16399</v>
      </c>
      <c r="C33" s="20">
        <v>6985</v>
      </c>
      <c r="D33" s="20">
        <v>317</v>
      </c>
      <c r="E33" s="20">
        <v>2117</v>
      </c>
      <c r="F33" s="20">
        <v>356</v>
      </c>
      <c r="G33" s="20">
        <v>502</v>
      </c>
      <c r="H33" s="19">
        <v>26676</v>
      </c>
      <c r="I33" s="20">
        <v>18</v>
      </c>
      <c r="J33" s="21">
        <v>26694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3</v>
      </c>
      <c r="G34" s="20">
        <v>3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299180</v>
      </c>
      <c r="C36" s="16">
        <f t="shared" ref="C36:J36" si="1">SUM(C25:C34)</f>
        <v>161884</v>
      </c>
      <c r="D36" s="16">
        <f t="shared" si="1"/>
        <v>62657</v>
      </c>
      <c r="E36" s="16">
        <f t="shared" si="1"/>
        <v>36544</v>
      </c>
      <c r="F36" s="16">
        <f t="shared" si="1"/>
        <v>92681</v>
      </c>
      <c r="G36" s="16">
        <f t="shared" si="1"/>
        <v>58560</v>
      </c>
      <c r="H36" s="16">
        <f t="shared" si="1"/>
        <v>711506</v>
      </c>
      <c r="I36" s="16">
        <f t="shared" si="1"/>
        <v>6902</v>
      </c>
      <c r="J36" s="16">
        <f t="shared" si="1"/>
        <v>718408</v>
      </c>
    </row>
    <row r="37" spans="1:10" ht="30" customHeight="1" thickTop="1" thickBot="1" x14ac:dyDescent="0.3">
      <c r="A37" s="7" t="s">
        <v>27</v>
      </c>
      <c r="B37" s="17">
        <f>SUM(B24,B36)</f>
        <v>335490</v>
      </c>
      <c r="C37" s="17">
        <f t="shared" ref="C37:J37" si="2">SUM(C24,C36)</f>
        <v>199791</v>
      </c>
      <c r="D37" s="17">
        <f t="shared" si="2"/>
        <v>79790</v>
      </c>
      <c r="E37" s="17">
        <f t="shared" si="2"/>
        <v>40084</v>
      </c>
      <c r="F37" s="17">
        <f t="shared" si="2"/>
        <v>106305</v>
      </c>
      <c r="G37" s="17">
        <f t="shared" si="2"/>
        <v>75155</v>
      </c>
      <c r="H37" s="17">
        <f t="shared" si="2"/>
        <v>836615</v>
      </c>
      <c r="I37" s="17">
        <f t="shared" si="2"/>
        <v>8130</v>
      </c>
      <c r="J37" s="17">
        <f t="shared" si="2"/>
        <v>844745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40</v>
      </c>
      <c r="C9" s="20">
        <v>47</v>
      </c>
      <c r="D9" s="20">
        <v>24</v>
      </c>
      <c r="E9" s="20">
        <v>4</v>
      </c>
      <c r="F9" s="20">
        <v>37</v>
      </c>
      <c r="G9" s="20">
        <v>25</v>
      </c>
      <c r="H9" s="19">
        <v>177</v>
      </c>
      <c r="I9" s="20">
        <v>1</v>
      </c>
      <c r="J9" s="21">
        <v>178</v>
      </c>
    </row>
    <row r="10" spans="1:10" x14ac:dyDescent="0.25">
      <c r="A10" s="11" t="s">
        <v>4</v>
      </c>
      <c r="B10" s="20">
        <v>142</v>
      </c>
      <c r="C10" s="20">
        <v>74</v>
      </c>
      <c r="D10" s="20">
        <v>27</v>
      </c>
      <c r="E10" s="20">
        <v>6</v>
      </c>
      <c r="F10" s="20">
        <v>110</v>
      </c>
      <c r="G10" s="20">
        <v>52</v>
      </c>
      <c r="H10" s="19">
        <v>411</v>
      </c>
      <c r="I10" s="20">
        <v>1</v>
      </c>
      <c r="J10" s="21">
        <v>412</v>
      </c>
    </row>
    <row r="11" spans="1:10" x14ac:dyDescent="0.25">
      <c r="A11" s="11" t="s">
        <v>5</v>
      </c>
      <c r="B11" s="20">
        <v>1395</v>
      </c>
      <c r="C11" s="20">
        <v>2129</v>
      </c>
      <c r="D11" s="20">
        <v>1951</v>
      </c>
      <c r="E11" s="20">
        <v>408</v>
      </c>
      <c r="F11" s="20">
        <v>844</v>
      </c>
      <c r="G11" s="20">
        <v>1222</v>
      </c>
      <c r="H11" s="19">
        <v>7949</v>
      </c>
      <c r="I11" s="20">
        <v>41</v>
      </c>
      <c r="J11" s="21">
        <v>7990</v>
      </c>
    </row>
    <row r="12" spans="1:10" x14ac:dyDescent="0.25">
      <c r="A12" s="11" t="s">
        <v>6</v>
      </c>
      <c r="B12" s="20">
        <v>3672</v>
      </c>
      <c r="C12" s="20">
        <v>7321</v>
      </c>
      <c r="D12" s="20">
        <v>4641</v>
      </c>
      <c r="E12" s="20">
        <v>1097</v>
      </c>
      <c r="F12" s="20">
        <v>3713</v>
      </c>
      <c r="G12" s="20">
        <v>4079</v>
      </c>
      <c r="H12" s="19">
        <v>24523</v>
      </c>
      <c r="I12" s="20">
        <v>136</v>
      </c>
      <c r="J12" s="21">
        <v>24659</v>
      </c>
    </row>
    <row r="13" spans="1:10" x14ac:dyDescent="0.25">
      <c r="A13" s="11" t="s">
        <v>7</v>
      </c>
      <c r="B13" s="20">
        <v>6675</v>
      </c>
      <c r="C13" s="20">
        <v>10683</v>
      </c>
      <c r="D13" s="20">
        <v>5974</v>
      </c>
      <c r="E13" s="20">
        <v>1110</v>
      </c>
      <c r="F13" s="20">
        <v>4332</v>
      </c>
      <c r="G13" s="20">
        <v>6770</v>
      </c>
      <c r="H13" s="19">
        <v>35544</v>
      </c>
      <c r="I13" s="20">
        <v>229</v>
      </c>
      <c r="J13" s="21">
        <v>35773</v>
      </c>
    </row>
    <row r="14" spans="1:10" x14ac:dyDescent="0.25">
      <c r="A14" s="11" t="s">
        <v>8</v>
      </c>
      <c r="B14" s="20">
        <v>7622</v>
      </c>
      <c r="C14" s="20">
        <v>8601</v>
      </c>
      <c r="D14" s="20">
        <v>2794</v>
      </c>
      <c r="E14" s="20">
        <v>458</v>
      </c>
      <c r="F14" s="20">
        <v>2464</v>
      </c>
      <c r="G14" s="20">
        <v>3415</v>
      </c>
      <c r="H14" s="19">
        <v>25354</v>
      </c>
      <c r="I14" s="20">
        <v>341</v>
      </c>
      <c r="J14" s="21">
        <v>25695</v>
      </c>
    </row>
    <row r="15" spans="1:10" x14ac:dyDescent="0.25">
      <c r="A15" s="11" t="s">
        <v>9</v>
      </c>
      <c r="B15" s="20">
        <v>4914</v>
      </c>
      <c r="C15" s="20">
        <v>4271</v>
      </c>
      <c r="D15" s="20">
        <v>850</v>
      </c>
      <c r="E15" s="20">
        <v>30</v>
      </c>
      <c r="F15" s="20">
        <v>1083</v>
      </c>
      <c r="G15" s="20">
        <v>596</v>
      </c>
      <c r="H15" s="19">
        <v>11744</v>
      </c>
      <c r="I15" s="20">
        <v>169</v>
      </c>
      <c r="J15" s="21">
        <v>11913</v>
      </c>
    </row>
    <row r="16" spans="1:10" x14ac:dyDescent="0.25">
      <c r="A16" s="11" t="s">
        <v>10</v>
      </c>
      <c r="B16" s="20">
        <v>5020</v>
      </c>
      <c r="C16" s="20">
        <v>2140</v>
      </c>
      <c r="D16" s="20">
        <v>634</v>
      </c>
      <c r="E16" s="20">
        <v>15</v>
      </c>
      <c r="F16" s="20">
        <v>1005</v>
      </c>
      <c r="G16" s="20">
        <v>436</v>
      </c>
      <c r="H16" s="19">
        <v>9250</v>
      </c>
      <c r="I16" s="20">
        <v>123</v>
      </c>
      <c r="J16" s="21">
        <v>9373</v>
      </c>
    </row>
    <row r="17" spans="1:10" x14ac:dyDescent="0.25">
      <c r="A17" s="11" t="s">
        <v>11</v>
      </c>
      <c r="B17" s="20">
        <v>451</v>
      </c>
      <c r="C17" s="20">
        <v>93</v>
      </c>
      <c r="D17" s="20">
        <v>0</v>
      </c>
      <c r="E17" s="20">
        <v>18</v>
      </c>
      <c r="F17" s="20">
        <v>0</v>
      </c>
      <c r="G17" s="20">
        <v>0</v>
      </c>
      <c r="H17" s="19">
        <v>562</v>
      </c>
      <c r="I17" s="20">
        <v>0</v>
      </c>
      <c r="J17" s="21">
        <v>562</v>
      </c>
    </row>
    <row r="18" spans="1:10" x14ac:dyDescent="0.25">
      <c r="A18" s="11" t="s">
        <v>12</v>
      </c>
      <c r="B18" s="20">
        <v>1893</v>
      </c>
      <c r="C18" s="20">
        <v>766</v>
      </c>
      <c r="D18" s="20">
        <v>72</v>
      </c>
      <c r="E18" s="20">
        <v>99</v>
      </c>
      <c r="F18" s="20">
        <v>0</v>
      </c>
      <c r="G18" s="20">
        <v>0</v>
      </c>
      <c r="H18" s="19">
        <v>2830</v>
      </c>
      <c r="I18" s="20">
        <v>65</v>
      </c>
      <c r="J18" s="21">
        <v>2895</v>
      </c>
    </row>
    <row r="19" spans="1:10" x14ac:dyDescent="0.25">
      <c r="A19" s="11" t="s">
        <v>13</v>
      </c>
      <c r="B19" s="20">
        <v>1534</v>
      </c>
      <c r="C19" s="20">
        <v>647</v>
      </c>
      <c r="D19" s="20">
        <v>53</v>
      </c>
      <c r="E19" s="20">
        <v>98</v>
      </c>
      <c r="F19" s="20">
        <v>0</v>
      </c>
      <c r="G19" s="20">
        <v>0</v>
      </c>
      <c r="H19" s="19">
        <v>2332</v>
      </c>
      <c r="I19" s="20">
        <v>68</v>
      </c>
      <c r="J19" s="21">
        <v>2400</v>
      </c>
    </row>
    <row r="20" spans="1:10" x14ac:dyDescent="0.25">
      <c r="A20" s="11" t="s">
        <v>14</v>
      </c>
      <c r="B20" s="20">
        <v>2093</v>
      </c>
      <c r="C20" s="20">
        <v>697</v>
      </c>
      <c r="D20" s="20">
        <v>59</v>
      </c>
      <c r="E20" s="20">
        <v>92</v>
      </c>
      <c r="F20" s="20">
        <v>0</v>
      </c>
      <c r="G20" s="20">
        <v>0</v>
      </c>
      <c r="H20" s="19">
        <v>2941</v>
      </c>
      <c r="I20" s="20">
        <v>53</v>
      </c>
      <c r="J20" s="21">
        <v>2994</v>
      </c>
    </row>
    <row r="21" spans="1:10" x14ac:dyDescent="0.25">
      <c r="A21" s="11" t="s">
        <v>15</v>
      </c>
      <c r="B21" s="20">
        <v>742</v>
      </c>
      <c r="C21" s="20">
        <v>272</v>
      </c>
      <c r="D21" s="20">
        <v>0</v>
      </c>
      <c r="E21" s="20">
        <v>91</v>
      </c>
      <c r="F21" s="20">
        <v>0</v>
      </c>
      <c r="G21" s="20">
        <v>0</v>
      </c>
      <c r="H21" s="19">
        <v>1105</v>
      </c>
      <c r="I21" s="20">
        <v>0</v>
      </c>
      <c r="J21" s="21">
        <v>1105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1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36193</v>
      </c>
      <c r="C24" s="16">
        <f t="shared" ref="C24:J24" si="0">SUM(C7:C22)</f>
        <v>37741</v>
      </c>
      <c r="D24" s="16">
        <f t="shared" si="0"/>
        <v>17079</v>
      </c>
      <c r="E24" s="16">
        <f t="shared" si="0"/>
        <v>3526</v>
      </c>
      <c r="F24" s="16">
        <f t="shared" si="0"/>
        <v>13589</v>
      </c>
      <c r="G24" s="16">
        <f t="shared" si="0"/>
        <v>16597</v>
      </c>
      <c r="H24" s="16">
        <f t="shared" si="0"/>
        <v>124725</v>
      </c>
      <c r="I24" s="16">
        <f t="shared" si="0"/>
        <v>1228</v>
      </c>
      <c r="J24" s="16">
        <f t="shared" si="0"/>
        <v>125953</v>
      </c>
    </row>
    <row r="25" spans="1:10" x14ac:dyDescent="0.25">
      <c r="A25" s="11" t="s">
        <v>17</v>
      </c>
      <c r="B25" s="20">
        <v>2034</v>
      </c>
      <c r="C25" s="20">
        <v>1676</v>
      </c>
      <c r="D25" s="20">
        <v>507</v>
      </c>
      <c r="E25" s="20">
        <v>149</v>
      </c>
      <c r="F25" s="20">
        <v>2241</v>
      </c>
      <c r="G25" s="20">
        <v>1228</v>
      </c>
      <c r="H25" s="19">
        <v>7835</v>
      </c>
      <c r="I25" s="20">
        <v>94</v>
      </c>
      <c r="J25" s="21">
        <v>7929</v>
      </c>
    </row>
    <row r="26" spans="1:10" x14ac:dyDescent="0.25">
      <c r="A26" s="11" t="s">
        <v>18</v>
      </c>
      <c r="B26" s="20">
        <v>7953</v>
      </c>
      <c r="C26" s="20">
        <v>7500</v>
      </c>
      <c r="D26" s="20">
        <v>1216</v>
      </c>
      <c r="E26" s="20">
        <v>450</v>
      </c>
      <c r="F26" s="20">
        <v>4741</v>
      </c>
      <c r="G26" s="20">
        <v>3453</v>
      </c>
      <c r="H26" s="19">
        <v>25313</v>
      </c>
      <c r="I26" s="20">
        <v>166</v>
      </c>
      <c r="J26" s="21">
        <v>25479</v>
      </c>
    </row>
    <row r="27" spans="1:10" x14ac:dyDescent="0.25">
      <c r="A27" s="11" t="s">
        <v>19</v>
      </c>
      <c r="B27" s="20">
        <v>22699</v>
      </c>
      <c r="C27" s="20">
        <v>18003</v>
      </c>
      <c r="D27" s="20">
        <v>5062</v>
      </c>
      <c r="E27" s="20">
        <v>972</v>
      </c>
      <c r="F27" s="20">
        <v>17388</v>
      </c>
      <c r="G27" s="20">
        <v>11004</v>
      </c>
      <c r="H27" s="19">
        <v>75128</v>
      </c>
      <c r="I27" s="20">
        <v>684</v>
      </c>
      <c r="J27" s="21">
        <v>75812</v>
      </c>
    </row>
    <row r="28" spans="1:10" x14ac:dyDescent="0.25">
      <c r="A28" s="11" t="s">
        <v>20</v>
      </c>
      <c r="B28" s="20">
        <v>37675</v>
      </c>
      <c r="C28" s="20">
        <v>25399</v>
      </c>
      <c r="D28" s="20">
        <v>14211</v>
      </c>
      <c r="E28" s="20">
        <v>1791</v>
      </c>
      <c r="F28" s="20">
        <v>20395</v>
      </c>
      <c r="G28" s="20">
        <v>16025</v>
      </c>
      <c r="H28" s="19">
        <v>115496</v>
      </c>
      <c r="I28" s="20">
        <v>1418</v>
      </c>
      <c r="J28" s="21">
        <v>116914</v>
      </c>
    </row>
    <row r="29" spans="1:10" x14ac:dyDescent="0.25">
      <c r="A29" s="11" t="s">
        <v>21</v>
      </c>
      <c r="B29" s="20">
        <v>66602</v>
      </c>
      <c r="C29" s="20">
        <v>32444</v>
      </c>
      <c r="D29" s="20">
        <v>20917</v>
      </c>
      <c r="E29" s="20">
        <v>4787</v>
      </c>
      <c r="F29" s="20">
        <v>21865</v>
      </c>
      <c r="G29" s="20">
        <v>10314</v>
      </c>
      <c r="H29" s="19">
        <v>156929</v>
      </c>
      <c r="I29" s="20">
        <v>1510</v>
      </c>
      <c r="J29" s="21">
        <v>158439</v>
      </c>
    </row>
    <row r="30" spans="1:10" x14ac:dyDescent="0.25">
      <c r="A30" s="11" t="s">
        <v>22</v>
      </c>
      <c r="B30" s="20">
        <v>101273</v>
      </c>
      <c r="C30" s="20">
        <v>45111</v>
      </c>
      <c r="D30" s="20">
        <v>13321</v>
      </c>
      <c r="E30" s="20">
        <v>7087</v>
      </c>
      <c r="F30" s="20">
        <v>19529</v>
      </c>
      <c r="G30" s="20">
        <v>11772</v>
      </c>
      <c r="H30" s="19">
        <v>198093</v>
      </c>
      <c r="I30" s="20">
        <v>2202</v>
      </c>
      <c r="J30" s="21">
        <v>200295</v>
      </c>
    </row>
    <row r="31" spans="1:10" x14ac:dyDescent="0.25">
      <c r="A31" s="11" t="s">
        <v>23</v>
      </c>
      <c r="B31" s="20">
        <v>29736</v>
      </c>
      <c r="C31" s="20">
        <v>16584</v>
      </c>
      <c r="D31" s="20">
        <v>5670</v>
      </c>
      <c r="E31" s="20">
        <v>14918</v>
      </c>
      <c r="F31" s="20">
        <v>5761</v>
      </c>
      <c r="G31" s="20">
        <v>3808</v>
      </c>
      <c r="H31" s="19">
        <v>76477</v>
      </c>
      <c r="I31" s="20">
        <v>586</v>
      </c>
      <c r="J31" s="21">
        <v>77063</v>
      </c>
    </row>
    <row r="32" spans="1:10" x14ac:dyDescent="0.25">
      <c r="A32" s="11" t="s">
        <v>24</v>
      </c>
      <c r="B32" s="20">
        <v>13478</v>
      </c>
      <c r="C32" s="20">
        <v>7353</v>
      </c>
      <c r="D32" s="20">
        <v>550</v>
      </c>
      <c r="E32" s="20">
        <v>4596</v>
      </c>
      <c r="F32" s="20">
        <v>199</v>
      </c>
      <c r="G32" s="20">
        <v>587</v>
      </c>
      <c r="H32" s="19">
        <v>26763</v>
      </c>
      <c r="I32" s="20">
        <v>243</v>
      </c>
      <c r="J32" s="21">
        <v>27006</v>
      </c>
    </row>
    <row r="33" spans="1:10" x14ac:dyDescent="0.25">
      <c r="A33" s="11" t="s">
        <v>25</v>
      </c>
      <c r="B33" s="20">
        <v>15988</v>
      </c>
      <c r="C33" s="20">
        <v>6472</v>
      </c>
      <c r="D33" s="20">
        <v>338</v>
      </c>
      <c r="E33" s="20">
        <v>2015</v>
      </c>
      <c r="F33" s="20">
        <v>385</v>
      </c>
      <c r="G33" s="20">
        <v>476</v>
      </c>
      <c r="H33" s="19">
        <v>25674</v>
      </c>
      <c r="I33" s="20">
        <v>23</v>
      </c>
      <c r="J33" s="21">
        <v>25697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3</v>
      </c>
      <c r="G34" s="20">
        <v>3</v>
      </c>
      <c r="H34" s="19">
        <v>8</v>
      </c>
      <c r="I34" s="20">
        <v>0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297439</v>
      </c>
      <c r="C36" s="16">
        <f t="shared" ref="C36:J36" si="1">SUM(C25:C34)</f>
        <v>160542</v>
      </c>
      <c r="D36" s="16">
        <f t="shared" si="1"/>
        <v>61793</v>
      </c>
      <c r="E36" s="16">
        <f t="shared" si="1"/>
        <v>36765</v>
      </c>
      <c r="F36" s="16">
        <f t="shared" si="1"/>
        <v>92507</v>
      </c>
      <c r="G36" s="16">
        <f t="shared" si="1"/>
        <v>58670</v>
      </c>
      <c r="H36" s="16">
        <f t="shared" si="1"/>
        <v>707716</v>
      </c>
      <c r="I36" s="16">
        <f t="shared" si="1"/>
        <v>6926</v>
      </c>
      <c r="J36" s="16">
        <f t="shared" si="1"/>
        <v>714642</v>
      </c>
    </row>
    <row r="37" spans="1:10" ht="30" customHeight="1" thickTop="1" thickBot="1" x14ac:dyDescent="0.3">
      <c r="A37" s="7" t="s">
        <v>27</v>
      </c>
      <c r="B37" s="17">
        <f>SUM(B24,B36)</f>
        <v>333632</v>
      </c>
      <c r="C37" s="17">
        <f t="shared" ref="C37:J37" si="2">SUM(C24,C36)</f>
        <v>198283</v>
      </c>
      <c r="D37" s="17">
        <f t="shared" si="2"/>
        <v>78872</v>
      </c>
      <c r="E37" s="17">
        <f t="shared" si="2"/>
        <v>40291</v>
      </c>
      <c r="F37" s="17">
        <f t="shared" si="2"/>
        <v>106096</v>
      </c>
      <c r="G37" s="17">
        <f t="shared" si="2"/>
        <v>75267</v>
      </c>
      <c r="H37" s="17">
        <f t="shared" si="2"/>
        <v>832441</v>
      </c>
      <c r="I37" s="17">
        <f t="shared" si="2"/>
        <v>8154</v>
      </c>
      <c r="J37" s="17">
        <f t="shared" si="2"/>
        <v>840595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39</v>
      </c>
      <c r="C9" s="20">
        <v>48</v>
      </c>
      <c r="D9" s="20">
        <v>22</v>
      </c>
      <c r="E9" s="20">
        <v>4</v>
      </c>
      <c r="F9" s="20">
        <v>37</v>
      </c>
      <c r="G9" s="20">
        <v>25</v>
      </c>
      <c r="H9" s="19">
        <v>175</v>
      </c>
      <c r="I9" s="20">
        <v>1</v>
      </c>
      <c r="J9" s="21">
        <v>176</v>
      </c>
    </row>
    <row r="10" spans="1:10" x14ac:dyDescent="0.25">
      <c r="A10" s="11" t="s">
        <v>4</v>
      </c>
      <c r="B10" s="20">
        <v>140</v>
      </c>
      <c r="C10" s="20">
        <v>74</v>
      </c>
      <c r="D10" s="20">
        <v>30</v>
      </c>
      <c r="E10" s="20">
        <v>6</v>
      </c>
      <c r="F10" s="20">
        <v>109</v>
      </c>
      <c r="G10" s="20">
        <v>50</v>
      </c>
      <c r="H10" s="19">
        <v>409</v>
      </c>
      <c r="I10" s="20">
        <v>1</v>
      </c>
      <c r="J10" s="21">
        <v>410</v>
      </c>
    </row>
    <row r="11" spans="1:10" x14ac:dyDescent="0.25">
      <c r="A11" s="11" t="s">
        <v>5</v>
      </c>
      <c r="B11" s="20">
        <v>1433</v>
      </c>
      <c r="C11" s="20">
        <v>2242</v>
      </c>
      <c r="D11" s="20">
        <v>1938</v>
      </c>
      <c r="E11" s="20">
        <v>414</v>
      </c>
      <c r="F11" s="20">
        <v>836</v>
      </c>
      <c r="G11" s="20">
        <v>1250</v>
      </c>
      <c r="H11" s="19">
        <v>8113</v>
      </c>
      <c r="I11" s="20">
        <v>43</v>
      </c>
      <c r="J11" s="21">
        <v>8156</v>
      </c>
    </row>
    <row r="12" spans="1:10" x14ac:dyDescent="0.25">
      <c r="A12" s="11" t="s">
        <v>6</v>
      </c>
      <c r="B12" s="20">
        <v>3672</v>
      </c>
      <c r="C12" s="20">
        <v>7329</v>
      </c>
      <c r="D12" s="20">
        <v>4640</v>
      </c>
      <c r="E12" s="20">
        <v>1102</v>
      </c>
      <c r="F12" s="20">
        <v>3761</v>
      </c>
      <c r="G12" s="20">
        <v>4038</v>
      </c>
      <c r="H12" s="19">
        <v>24542</v>
      </c>
      <c r="I12" s="20">
        <v>138</v>
      </c>
      <c r="J12" s="21">
        <v>24680</v>
      </c>
    </row>
    <row r="13" spans="1:10" x14ac:dyDescent="0.25">
      <c r="A13" s="11" t="s">
        <v>7</v>
      </c>
      <c r="B13" s="20">
        <v>6672</v>
      </c>
      <c r="C13" s="20">
        <v>10478</v>
      </c>
      <c r="D13" s="20">
        <v>5933</v>
      </c>
      <c r="E13" s="20">
        <v>1103</v>
      </c>
      <c r="F13" s="20">
        <v>4291</v>
      </c>
      <c r="G13" s="20">
        <v>6756</v>
      </c>
      <c r="H13" s="19">
        <v>35233</v>
      </c>
      <c r="I13" s="20">
        <v>223</v>
      </c>
      <c r="J13" s="21">
        <v>35456</v>
      </c>
    </row>
    <row r="14" spans="1:10" x14ac:dyDescent="0.25">
      <c r="A14" s="11" t="s">
        <v>8</v>
      </c>
      <c r="B14" s="20">
        <v>7579</v>
      </c>
      <c r="C14" s="20">
        <v>8593</v>
      </c>
      <c r="D14" s="20">
        <v>2788</v>
      </c>
      <c r="E14" s="20">
        <v>464</v>
      </c>
      <c r="F14" s="20">
        <v>2485</v>
      </c>
      <c r="G14" s="20">
        <v>3456</v>
      </c>
      <c r="H14" s="19">
        <v>25365</v>
      </c>
      <c r="I14" s="20">
        <v>358</v>
      </c>
      <c r="J14" s="21">
        <v>25723</v>
      </c>
    </row>
    <row r="15" spans="1:10" x14ac:dyDescent="0.25">
      <c r="A15" s="11" t="s">
        <v>9</v>
      </c>
      <c r="B15" s="20">
        <v>4883</v>
      </c>
      <c r="C15" s="20">
        <v>4440</v>
      </c>
      <c r="D15" s="20">
        <v>863</v>
      </c>
      <c r="E15" s="20">
        <v>33</v>
      </c>
      <c r="F15" s="20">
        <v>1084</v>
      </c>
      <c r="G15" s="20">
        <v>615</v>
      </c>
      <c r="H15" s="19">
        <v>11918</v>
      </c>
      <c r="I15" s="20">
        <v>197</v>
      </c>
      <c r="J15" s="21">
        <v>12115</v>
      </c>
    </row>
    <row r="16" spans="1:10" x14ac:dyDescent="0.25">
      <c r="A16" s="11" t="s">
        <v>10</v>
      </c>
      <c r="B16" s="20">
        <v>4999</v>
      </c>
      <c r="C16" s="20">
        <v>2122</v>
      </c>
      <c r="D16" s="20">
        <v>617</v>
      </c>
      <c r="E16" s="20">
        <v>12</v>
      </c>
      <c r="F16" s="20">
        <v>1027</v>
      </c>
      <c r="G16" s="20">
        <v>431</v>
      </c>
      <c r="H16" s="19">
        <v>9208</v>
      </c>
      <c r="I16" s="20">
        <v>86</v>
      </c>
      <c r="J16" s="21">
        <v>9294</v>
      </c>
    </row>
    <row r="17" spans="1:10" x14ac:dyDescent="0.25">
      <c r="A17" s="11" t="s">
        <v>11</v>
      </c>
      <c r="B17" s="20">
        <v>445</v>
      </c>
      <c r="C17" s="20">
        <v>84</v>
      </c>
      <c r="D17" s="20">
        <v>0</v>
      </c>
      <c r="E17" s="20">
        <v>18</v>
      </c>
      <c r="F17" s="20">
        <v>0</v>
      </c>
      <c r="G17" s="20">
        <v>0</v>
      </c>
      <c r="H17" s="19">
        <v>547</v>
      </c>
      <c r="I17" s="20">
        <v>0</v>
      </c>
      <c r="J17" s="21">
        <v>547</v>
      </c>
    </row>
    <row r="18" spans="1:10" x14ac:dyDescent="0.25">
      <c r="A18" s="11" t="s">
        <v>12</v>
      </c>
      <c r="B18" s="20">
        <v>1883</v>
      </c>
      <c r="C18" s="20">
        <v>764</v>
      </c>
      <c r="D18" s="20">
        <v>76</v>
      </c>
      <c r="E18" s="20">
        <v>96</v>
      </c>
      <c r="F18" s="20">
        <v>0</v>
      </c>
      <c r="G18" s="20">
        <v>0</v>
      </c>
      <c r="H18" s="19">
        <v>2819</v>
      </c>
      <c r="I18" s="20">
        <v>76</v>
      </c>
      <c r="J18" s="21">
        <v>2895</v>
      </c>
    </row>
    <row r="19" spans="1:10" x14ac:dyDescent="0.25">
      <c r="A19" s="11" t="s">
        <v>13</v>
      </c>
      <c r="B19" s="20">
        <v>1525</v>
      </c>
      <c r="C19" s="20">
        <v>650</v>
      </c>
      <c r="D19" s="20">
        <v>46</v>
      </c>
      <c r="E19" s="20">
        <v>99</v>
      </c>
      <c r="F19" s="20">
        <v>0</v>
      </c>
      <c r="G19" s="20">
        <v>0</v>
      </c>
      <c r="H19" s="19">
        <v>2320</v>
      </c>
      <c r="I19" s="20">
        <v>59</v>
      </c>
      <c r="J19" s="21">
        <v>2379</v>
      </c>
    </row>
    <row r="20" spans="1:10" x14ac:dyDescent="0.25">
      <c r="A20" s="11" t="s">
        <v>14</v>
      </c>
      <c r="B20" s="20">
        <v>2077</v>
      </c>
      <c r="C20" s="20">
        <v>690</v>
      </c>
      <c r="D20" s="20">
        <v>59</v>
      </c>
      <c r="E20" s="20">
        <v>90</v>
      </c>
      <c r="F20" s="20">
        <v>0</v>
      </c>
      <c r="G20" s="20">
        <v>0</v>
      </c>
      <c r="H20" s="19">
        <v>2916</v>
      </c>
      <c r="I20" s="20">
        <v>53</v>
      </c>
      <c r="J20" s="21">
        <v>2969</v>
      </c>
    </row>
    <row r="21" spans="1:10" x14ac:dyDescent="0.25">
      <c r="A21" s="11" t="s">
        <v>15</v>
      </c>
      <c r="B21" s="20">
        <v>751</v>
      </c>
      <c r="C21" s="20">
        <v>275</v>
      </c>
      <c r="D21" s="20">
        <v>0</v>
      </c>
      <c r="E21" s="20">
        <v>95</v>
      </c>
      <c r="F21" s="20">
        <v>0</v>
      </c>
      <c r="G21" s="20">
        <v>0</v>
      </c>
      <c r="H21" s="19">
        <v>1121</v>
      </c>
      <c r="I21" s="20">
        <v>0</v>
      </c>
      <c r="J21" s="21">
        <v>1121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36098</v>
      </c>
      <c r="C24" s="16">
        <f t="shared" ref="C24:J24" si="0">SUM(C7:C22)</f>
        <v>37789</v>
      </c>
      <c r="D24" s="16">
        <f t="shared" si="0"/>
        <v>17012</v>
      </c>
      <c r="E24" s="16">
        <f t="shared" si="0"/>
        <v>3536</v>
      </c>
      <c r="F24" s="16">
        <f t="shared" si="0"/>
        <v>13632</v>
      </c>
      <c r="G24" s="16">
        <f t="shared" si="0"/>
        <v>16622</v>
      </c>
      <c r="H24" s="16">
        <f t="shared" si="0"/>
        <v>124689</v>
      </c>
      <c r="I24" s="16">
        <f t="shared" si="0"/>
        <v>1235</v>
      </c>
      <c r="J24" s="16">
        <f t="shared" si="0"/>
        <v>125924</v>
      </c>
    </row>
    <row r="25" spans="1:10" x14ac:dyDescent="0.25">
      <c r="A25" s="11" t="s">
        <v>17</v>
      </c>
      <c r="B25" s="20">
        <v>2035</v>
      </c>
      <c r="C25" s="20">
        <v>1676</v>
      </c>
      <c r="D25" s="20">
        <v>494</v>
      </c>
      <c r="E25" s="20">
        <v>147</v>
      </c>
      <c r="F25" s="20">
        <v>2237</v>
      </c>
      <c r="G25" s="20">
        <v>1217</v>
      </c>
      <c r="H25" s="19">
        <v>7806</v>
      </c>
      <c r="I25" s="20">
        <v>94</v>
      </c>
      <c r="J25" s="21">
        <v>7900</v>
      </c>
    </row>
    <row r="26" spans="1:10" x14ac:dyDescent="0.25">
      <c r="A26" s="11" t="s">
        <v>18</v>
      </c>
      <c r="B26" s="20">
        <v>7940</v>
      </c>
      <c r="C26" s="20">
        <v>7389</v>
      </c>
      <c r="D26" s="20">
        <v>1209</v>
      </c>
      <c r="E26" s="20">
        <v>453</v>
      </c>
      <c r="F26" s="20">
        <v>4753</v>
      </c>
      <c r="G26" s="20">
        <v>3424</v>
      </c>
      <c r="H26" s="19">
        <v>25168</v>
      </c>
      <c r="I26" s="20">
        <v>163</v>
      </c>
      <c r="J26" s="21">
        <v>25331</v>
      </c>
    </row>
    <row r="27" spans="1:10" x14ac:dyDescent="0.25">
      <c r="A27" s="11" t="s">
        <v>19</v>
      </c>
      <c r="B27" s="20">
        <v>22642</v>
      </c>
      <c r="C27" s="20">
        <v>17850</v>
      </c>
      <c r="D27" s="20">
        <v>5023</v>
      </c>
      <c r="E27" s="20">
        <v>955</v>
      </c>
      <c r="F27" s="20">
        <v>17309</v>
      </c>
      <c r="G27" s="20">
        <v>10931</v>
      </c>
      <c r="H27" s="19">
        <v>74710</v>
      </c>
      <c r="I27" s="20">
        <v>687</v>
      </c>
      <c r="J27" s="21">
        <v>75397</v>
      </c>
    </row>
    <row r="28" spans="1:10" x14ac:dyDescent="0.25">
      <c r="A28" s="11" t="s">
        <v>20</v>
      </c>
      <c r="B28" s="20">
        <v>37656</v>
      </c>
      <c r="C28" s="20">
        <v>25548</v>
      </c>
      <c r="D28" s="20">
        <v>14504</v>
      </c>
      <c r="E28" s="20">
        <v>1778</v>
      </c>
      <c r="F28" s="20">
        <v>20353</v>
      </c>
      <c r="G28" s="20">
        <v>15927</v>
      </c>
      <c r="H28" s="19">
        <v>115766</v>
      </c>
      <c r="I28" s="20">
        <v>1407</v>
      </c>
      <c r="J28" s="21">
        <v>117173</v>
      </c>
    </row>
    <row r="29" spans="1:10" x14ac:dyDescent="0.25">
      <c r="A29" s="11" t="s">
        <v>21</v>
      </c>
      <c r="B29" s="20">
        <v>66816</v>
      </c>
      <c r="C29" s="20">
        <v>32506</v>
      </c>
      <c r="D29" s="20">
        <v>20827</v>
      </c>
      <c r="E29" s="20">
        <v>4705</v>
      </c>
      <c r="F29" s="20">
        <v>21932</v>
      </c>
      <c r="G29" s="20">
        <v>10378</v>
      </c>
      <c r="H29" s="19">
        <v>157164</v>
      </c>
      <c r="I29" s="20">
        <v>1497</v>
      </c>
      <c r="J29" s="21">
        <v>158661</v>
      </c>
    </row>
    <row r="30" spans="1:10" x14ac:dyDescent="0.25">
      <c r="A30" s="11" t="s">
        <v>22</v>
      </c>
      <c r="B30" s="20">
        <v>100375</v>
      </c>
      <c r="C30" s="20">
        <v>44950</v>
      </c>
      <c r="D30" s="20">
        <v>13193</v>
      </c>
      <c r="E30" s="20">
        <v>6991</v>
      </c>
      <c r="F30" s="20">
        <v>19538</v>
      </c>
      <c r="G30" s="20">
        <v>11885</v>
      </c>
      <c r="H30" s="19">
        <v>196932</v>
      </c>
      <c r="I30" s="20">
        <v>2239</v>
      </c>
      <c r="J30" s="21">
        <v>199171</v>
      </c>
    </row>
    <row r="31" spans="1:10" x14ac:dyDescent="0.25">
      <c r="A31" s="11" t="s">
        <v>23</v>
      </c>
      <c r="B31" s="20">
        <v>29626</v>
      </c>
      <c r="C31" s="20">
        <v>16091</v>
      </c>
      <c r="D31" s="20">
        <v>5140</v>
      </c>
      <c r="E31" s="20">
        <v>15433</v>
      </c>
      <c r="F31" s="20">
        <v>5684</v>
      </c>
      <c r="G31" s="20">
        <v>3946</v>
      </c>
      <c r="H31" s="19">
        <v>75920</v>
      </c>
      <c r="I31" s="20">
        <v>575</v>
      </c>
      <c r="J31" s="21">
        <v>76495</v>
      </c>
    </row>
    <row r="32" spans="1:10" x14ac:dyDescent="0.25">
      <c r="A32" s="11" t="s">
        <v>24</v>
      </c>
      <c r="B32" s="20">
        <v>13351</v>
      </c>
      <c r="C32" s="20">
        <v>7349</v>
      </c>
      <c r="D32" s="20">
        <v>548</v>
      </c>
      <c r="E32" s="20">
        <v>4282</v>
      </c>
      <c r="F32" s="20">
        <v>193</v>
      </c>
      <c r="G32" s="20">
        <v>612</v>
      </c>
      <c r="H32" s="19">
        <v>26335</v>
      </c>
      <c r="I32" s="20">
        <v>237</v>
      </c>
      <c r="J32" s="21">
        <v>26572</v>
      </c>
    </row>
    <row r="33" spans="1:10" x14ac:dyDescent="0.25">
      <c r="A33" s="11" t="s">
        <v>25</v>
      </c>
      <c r="B33" s="20">
        <v>16041</v>
      </c>
      <c r="C33" s="20">
        <v>6366</v>
      </c>
      <c r="D33" s="20">
        <v>371</v>
      </c>
      <c r="E33" s="20">
        <v>1920</v>
      </c>
      <c r="F33" s="20">
        <v>428</v>
      </c>
      <c r="G33" s="20">
        <v>502</v>
      </c>
      <c r="H33" s="19">
        <v>25628</v>
      </c>
      <c r="I33" s="20">
        <v>22</v>
      </c>
      <c r="J33" s="21">
        <v>25650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3</v>
      </c>
      <c r="G34" s="20">
        <v>5</v>
      </c>
      <c r="H34" s="19">
        <v>10</v>
      </c>
      <c r="I34" s="20">
        <v>0</v>
      </c>
      <c r="J34" s="21">
        <v>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296483</v>
      </c>
      <c r="C36" s="16">
        <f t="shared" ref="C36:J36" si="1">SUM(C25:C34)</f>
        <v>159725</v>
      </c>
      <c r="D36" s="16">
        <f t="shared" si="1"/>
        <v>61310</v>
      </c>
      <c r="E36" s="16">
        <f t="shared" si="1"/>
        <v>36664</v>
      </c>
      <c r="F36" s="16">
        <f t="shared" si="1"/>
        <v>92430</v>
      </c>
      <c r="G36" s="16">
        <f t="shared" si="1"/>
        <v>58827</v>
      </c>
      <c r="H36" s="16">
        <f t="shared" si="1"/>
        <v>705439</v>
      </c>
      <c r="I36" s="16">
        <f t="shared" si="1"/>
        <v>6921</v>
      </c>
      <c r="J36" s="16">
        <f t="shared" si="1"/>
        <v>712360</v>
      </c>
    </row>
    <row r="37" spans="1:10" ht="30" customHeight="1" thickTop="1" thickBot="1" x14ac:dyDescent="0.3">
      <c r="A37" s="7" t="s">
        <v>27</v>
      </c>
      <c r="B37" s="17">
        <f>SUM(B24,B36)</f>
        <v>332581</v>
      </c>
      <c r="C37" s="17">
        <f t="shared" ref="C37:J37" si="2">SUM(C24,C36)</f>
        <v>197514</v>
      </c>
      <c r="D37" s="17">
        <f t="shared" si="2"/>
        <v>78322</v>
      </c>
      <c r="E37" s="17">
        <f t="shared" si="2"/>
        <v>40200</v>
      </c>
      <c r="F37" s="17">
        <f t="shared" si="2"/>
        <v>106062</v>
      </c>
      <c r="G37" s="17">
        <f t="shared" si="2"/>
        <v>75449</v>
      </c>
      <c r="H37" s="17">
        <f t="shared" si="2"/>
        <v>830128</v>
      </c>
      <c r="I37" s="17">
        <f t="shared" si="2"/>
        <v>8156</v>
      </c>
      <c r="J37" s="17">
        <f t="shared" si="2"/>
        <v>838284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40</v>
      </c>
      <c r="C9" s="20">
        <v>48</v>
      </c>
      <c r="D9" s="20">
        <v>22</v>
      </c>
      <c r="E9" s="20">
        <v>4</v>
      </c>
      <c r="F9" s="20">
        <v>36</v>
      </c>
      <c r="G9" s="20">
        <v>25</v>
      </c>
      <c r="H9" s="19">
        <v>175</v>
      </c>
      <c r="I9" s="20">
        <v>1</v>
      </c>
      <c r="J9" s="21">
        <v>176</v>
      </c>
    </row>
    <row r="10" spans="1:10" x14ac:dyDescent="0.25">
      <c r="A10" s="11" t="s">
        <v>4</v>
      </c>
      <c r="B10" s="20">
        <v>141</v>
      </c>
      <c r="C10" s="20">
        <v>72</v>
      </c>
      <c r="D10" s="20">
        <v>30</v>
      </c>
      <c r="E10" s="20">
        <v>6</v>
      </c>
      <c r="F10" s="20">
        <v>106</v>
      </c>
      <c r="G10" s="20">
        <v>50</v>
      </c>
      <c r="H10" s="19">
        <v>405</v>
      </c>
      <c r="I10" s="20">
        <v>1</v>
      </c>
      <c r="J10" s="21">
        <v>406</v>
      </c>
    </row>
    <row r="11" spans="1:10" x14ac:dyDescent="0.25">
      <c r="A11" s="11" t="s">
        <v>5</v>
      </c>
      <c r="B11" s="20">
        <v>1464</v>
      </c>
      <c r="C11" s="20">
        <v>2386</v>
      </c>
      <c r="D11" s="20">
        <v>1932</v>
      </c>
      <c r="E11" s="20">
        <v>405</v>
      </c>
      <c r="F11" s="20">
        <v>892</v>
      </c>
      <c r="G11" s="20">
        <v>1255</v>
      </c>
      <c r="H11" s="19">
        <v>8334</v>
      </c>
      <c r="I11" s="20">
        <v>43</v>
      </c>
      <c r="J11" s="21">
        <v>8377</v>
      </c>
    </row>
    <row r="12" spans="1:10" x14ac:dyDescent="0.25">
      <c r="A12" s="11" t="s">
        <v>6</v>
      </c>
      <c r="B12" s="20">
        <v>3656</v>
      </c>
      <c r="C12" s="20">
        <v>7327</v>
      </c>
      <c r="D12" s="20">
        <v>4652</v>
      </c>
      <c r="E12" s="20">
        <v>1099</v>
      </c>
      <c r="F12" s="20">
        <v>3713</v>
      </c>
      <c r="G12" s="20">
        <v>4003</v>
      </c>
      <c r="H12" s="19">
        <v>24450</v>
      </c>
      <c r="I12" s="20">
        <v>138</v>
      </c>
      <c r="J12" s="21">
        <v>24588</v>
      </c>
    </row>
    <row r="13" spans="1:10" x14ac:dyDescent="0.25">
      <c r="A13" s="11" t="s">
        <v>7</v>
      </c>
      <c r="B13" s="20">
        <v>6629</v>
      </c>
      <c r="C13" s="20">
        <v>10276</v>
      </c>
      <c r="D13" s="20">
        <v>5892</v>
      </c>
      <c r="E13" s="20">
        <v>1096</v>
      </c>
      <c r="F13" s="20">
        <v>4290</v>
      </c>
      <c r="G13" s="20">
        <v>6799</v>
      </c>
      <c r="H13" s="19">
        <v>34982</v>
      </c>
      <c r="I13" s="20">
        <v>225</v>
      </c>
      <c r="J13" s="21">
        <v>35207</v>
      </c>
    </row>
    <row r="14" spans="1:10" x14ac:dyDescent="0.25">
      <c r="A14" s="11" t="s">
        <v>8</v>
      </c>
      <c r="B14" s="20">
        <v>7547</v>
      </c>
      <c r="C14" s="20">
        <v>8798</v>
      </c>
      <c r="D14" s="20">
        <v>2775</v>
      </c>
      <c r="E14" s="20">
        <v>474</v>
      </c>
      <c r="F14" s="20">
        <v>2493</v>
      </c>
      <c r="G14" s="20">
        <v>3413</v>
      </c>
      <c r="H14" s="19">
        <v>25500</v>
      </c>
      <c r="I14" s="20">
        <v>362</v>
      </c>
      <c r="J14" s="21">
        <v>25862</v>
      </c>
    </row>
    <row r="15" spans="1:10" x14ac:dyDescent="0.25">
      <c r="A15" s="11" t="s">
        <v>9</v>
      </c>
      <c r="B15" s="20">
        <v>4892</v>
      </c>
      <c r="C15" s="20">
        <v>4184</v>
      </c>
      <c r="D15" s="20">
        <v>870</v>
      </c>
      <c r="E15" s="20">
        <v>34</v>
      </c>
      <c r="F15" s="20">
        <v>1097</v>
      </c>
      <c r="G15" s="20">
        <v>610</v>
      </c>
      <c r="H15" s="19">
        <v>11687</v>
      </c>
      <c r="I15" s="20">
        <v>198</v>
      </c>
      <c r="J15" s="21">
        <v>11885</v>
      </c>
    </row>
    <row r="16" spans="1:10" x14ac:dyDescent="0.25">
      <c r="A16" s="11" t="s">
        <v>10</v>
      </c>
      <c r="B16" s="20">
        <v>4949</v>
      </c>
      <c r="C16" s="20">
        <v>2266</v>
      </c>
      <c r="D16" s="20">
        <v>624</v>
      </c>
      <c r="E16" s="20">
        <v>14</v>
      </c>
      <c r="F16" s="20">
        <v>990</v>
      </c>
      <c r="G16" s="20">
        <v>436</v>
      </c>
      <c r="H16" s="19">
        <v>9279</v>
      </c>
      <c r="I16" s="20">
        <v>87</v>
      </c>
      <c r="J16" s="21">
        <v>9366</v>
      </c>
    </row>
    <row r="17" spans="1:10" x14ac:dyDescent="0.25">
      <c r="A17" s="11" t="s">
        <v>11</v>
      </c>
      <c r="B17" s="20">
        <v>447</v>
      </c>
      <c r="C17" s="20">
        <v>86</v>
      </c>
      <c r="D17" s="20">
        <v>0</v>
      </c>
      <c r="E17" s="20">
        <v>18</v>
      </c>
      <c r="F17" s="20">
        <v>0</v>
      </c>
      <c r="G17" s="20">
        <v>0</v>
      </c>
      <c r="H17" s="19">
        <v>551</v>
      </c>
      <c r="I17" s="20">
        <v>0</v>
      </c>
      <c r="J17" s="21">
        <v>551</v>
      </c>
    </row>
    <row r="18" spans="1:10" x14ac:dyDescent="0.25">
      <c r="A18" s="11" t="s">
        <v>12</v>
      </c>
      <c r="B18" s="20">
        <v>1871</v>
      </c>
      <c r="C18" s="20">
        <v>761</v>
      </c>
      <c r="D18" s="20">
        <v>75</v>
      </c>
      <c r="E18" s="20">
        <v>95</v>
      </c>
      <c r="F18" s="20">
        <v>0</v>
      </c>
      <c r="G18" s="20">
        <v>0</v>
      </c>
      <c r="H18" s="19">
        <v>2802</v>
      </c>
      <c r="I18" s="20">
        <v>74</v>
      </c>
      <c r="J18" s="21">
        <v>2876</v>
      </c>
    </row>
    <row r="19" spans="1:10" x14ac:dyDescent="0.25">
      <c r="A19" s="11" t="s">
        <v>13</v>
      </c>
      <c r="B19" s="20">
        <v>1524</v>
      </c>
      <c r="C19" s="20">
        <v>663</v>
      </c>
      <c r="D19" s="20">
        <v>47</v>
      </c>
      <c r="E19" s="20">
        <v>98</v>
      </c>
      <c r="F19" s="20">
        <v>0</v>
      </c>
      <c r="G19" s="20">
        <v>0</v>
      </c>
      <c r="H19" s="19">
        <v>2332</v>
      </c>
      <c r="I19" s="20">
        <v>59</v>
      </c>
      <c r="J19" s="21">
        <v>2391</v>
      </c>
    </row>
    <row r="20" spans="1:10" x14ac:dyDescent="0.25">
      <c r="A20" s="11" t="s">
        <v>14</v>
      </c>
      <c r="B20" s="20">
        <v>2064</v>
      </c>
      <c r="C20" s="20">
        <v>665</v>
      </c>
      <c r="D20" s="20">
        <v>62</v>
      </c>
      <c r="E20" s="20">
        <v>87</v>
      </c>
      <c r="F20" s="20">
        <v>0</v>
      </c>
      <c r="G20" s="20">
        <v>0</v>
      </c>
      <c r="H20" s="19">
        <v>2878</v>
      </c>
      <c r="I20" s="20">
        <v>53</v>
      </c>
      <c r="J20" s="21">
        <v>2931</v>
      </c>
    </row>
    <row r="21" spans="1:10" x14ac:dyDescent="0.25">
      <c r="A21" s="11" t="s">
        <v>15</v>
      </c>
      <c r="B21" s="20">
        <v>759</v>
      </c>
      <c r="C21" s="20">
        <v>288</v>
      </c>
      <c r="D21" s="20">
        <v>0</v>
      </c>
      <c r="E21" s="20">
        <v>96</v>
      </c>
      <c r="F21" s="20">
        <v>0</v>
      </c>
      <c r="G21" s="20">
        <v>0</v>
      </c>
      <c r="H21" s="19">
        <v>1143</v>
      </c>
      <c r="I21" s="20">
        <v>0</v>
      </c>
      <c r="J21" s="21">
        <v>1143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35983</v>
      </c>
      <c r="C24" s="16">
        <f t="shared" ref="C24:J24" si="0">SUM(C7:C22)</f>
        <v>37820</v>
      </c>
      <c r="D24" s="16">
        <f t="shared" si="0"/>
        <v>16981</v>
      </c>
      <c r="E24" s="16">
        <f t="shared" si="0"/>
        <v>3526</v>
      </c>
      <c r="F24" s="16">
        <f t="shared" si="0"/>
        <v>13618</v>
      </c>
      <c r="G24" s="16">
        <f t="shared" si="0"/>
        <v>16592</v>
      </c>
      <c r="H24" s="16">
        <f t="shared" si="0"/>
        <v>124520</v>
      </c>
      <c r="I24" s="16">
        <f t="shared" si="0"/>
        <v>1241</v>
      </c>
      <c r="J24" s="16">
        <f t="shared" si="0"/>
        <v>125761</v>
      </c>
    </row>
    <row r="25" spans="1:10" x14ac:dyDescent="0.25">
      <c r="A25" s="11" t="s">
        <v>17</v>
      </c>
      <c r="B25" s="20">
        <v>2026</v>
      </c>
      <c r="C25" s="20">
        <v>1688</v>
      </c>
      <c r="D25" s="20">
        <v>491</v>
      </c>
      <c r="E25" s="20">
        <v>150</v>
      </c>
      <c r="F25" s="20">
        <v>2253</v>
      </c>
      <c r="G25" s="20">
        <v>1224</v>
      </c>
      <c r="H25" s="19">
        <v>7832</v>
      </c>
      <c r="I25" s="20">
        <v>96</v>
      </c>
      <c r="J25" s="21">
        <v>7928</v>
      </c>
    </row>
    <row r="26" spans="1:10" x14ac:dyDescent="0.25">
      <c r="A26" s="11" t="s">
        <v>18</v>
      </c>
      <c r="B26" s="20">
        <v>7916</v>
      </c>
      <c r="C26" s="20">
        <v>7585</v>
      </c>
      <c r="D26" s="20">
        <v>1201</v>
      </c>
      <c r="E26" s="20">
        <v>459</v>
      </c>
      <c r="F26" s="20">
        <v>4789</v>
      </c>
      <c r="G26" s="20">
        <v>3461</v>
      </c>
      <c r="H26" s="19">
        <v>25411</v>
      </c>
      <c r="I26" s="20">
        <v>163</v>
      </c>
      <c r="J26" s="21">
        <v>25574</v>
      </c>
    </row>
    <row r="27" spans="1:10" x14ac:dyDescent="0.25">
      <c r="A27" s="11" t="s">
        <v>19</v>
      </c>
      <c r="B27" s="20">
        <v>22607</v>
      </c>
      <c r="C27" s="20">
        <v>18052</v>
      </c>
      <c r="D27" s="20">
        <v>4994</v>
      </c>
      <c r="E27" s="20">
        <v>989</v>
      </c>
      <c r="F27" s="20">
        <v>17236</v>
      </c>
      <c r="G27" s="20">
        <v>11027</v>
      </c>
      <c r="H27" s="19">
        <v>74905</v>
      </c>
      <c r="I27" s="20">
        <v>675</v>
      </c>
      <c r="J27" s="21">
        <v>75580</v>
      </c>
    </row>
    <row r="28" spans="1:10" x14ac:dyDescent="0.25">
      <c r="A28" s="11" t="s">
        <v>20</v>
      </c>
      <c r="B28" s="20">
        <v>37458</v>
      </c>
      <c r="C28" s="20">
        <v>25119</v>
      </c>
      <c r="D28" s="20">
        <v>14414</v>
      </c>
      <c r="E28" s="20">
        <v>1798</v>
      </c>
      <c r="F28" s="20">
        <v>20312</v>
      </c>
      <c r="G28" s="20">
        <v>15867</v>
      </c>
      <c r="H28" s="19">
        <v>114968</v>
      </c>
      <c r="I28" s="20">
        <v>1386</v>
      </c>
      <c r="J28" s="21">
        <v>116354</v>
      </c>
    </row>
    <row r="29" spans="1:10" x14ac:dyDescent="0.25">
      <c r="A29" s="11" t="s">
        <v>21</v>
      </c>
      <c r="B29" s="20">
        <v>67021</v>
      </c>
      <c r="C29" s="20">
        <v>32460</v>
      </c>
      <c r="D29" s="20">
        <v>20647</v>
      </c>
      <c r="E29" s="20">
        <v>4536</v>
      </c>
      <c r="F29" s="20">
        <v>22052</v>
      </c>
      <c r="G29" s="20">
        <v>10416</v>
      </c>
      <c r="H29" s="19">
        <v>157132</v>
      </c>
      <c r="I29" s="20">
        <v>1485</v>
      </c>
      <c r="J29" s="21">
        <v>158617</v>
      </c>
    </row>
    <row r="30" spans="1:10" x14ac:dyDescent="0.25">
      <c r="A30" s="11" t="s">
        <v>22</v>
      </c>
      <c r="B30" s="20">
        <v>99678</v>
      </c>
      <c r="C30" s="20">
        <v>44317</v>
      </c>
      <c r="D30" s="20">
        <v>13048</v>
      </c>
      <c r="E30" s="20">
        <v>6993</v>
      </c>
      <c r="F30" s="20">
        <v>19604</v>
      </c>
      <c r="G30" s="20">
        <v>12123</v>
      </c>
      <c r="H30" s="19">
        <v>195763</v>
      </c>
      <c r="I30" s="20">
        <v>2264</v>
      </c>
      <c r="J30" s="21">
        <v>198027</v>
      </c>
    </row>
    <row r="31" spans="1:10" x14ac:dyDescent="0.25">
      <c r="A31" s="11" t="s">
        <v>23</v>
      </c>
      <c r="B31" s="20">
        <v>29087</v>
      </c>
      <c r="C31" s="20">
        <v>15877</v>
      </c>
      <c r="D31" s="20">
        <v>5236</v>
      </c>
      <c r="E31" s="20">
        <v>15799</v>
      </c>
      <c r="F31" s="20">
        <v>5461</v>
      </c>
      <c r="G31" s="20">
        <v>3747</v>
      </c>
      <c r="H31" s="19">
        <v>75207</v>
      </c>
      <c r="I31" s="20">
        <v>559</v>
      </c>
      <c r="J31" s="21">
        <v>75766</v>
      </c>
    </row>
    <row r="32" spans="1:10" x14ac:dyDescent="0.25">
      <c r="A32" s="11" t="s">
        <v>24</v>
      </c>
      <c r="B32" s="20">
        <v>13271</v>
      </c>
      <c r="C32" s="20">
        <v>7069</v>
      </c>
      <c r="D32" s="20">
        <v>525</v>
      </c>
      <c r="E32" s="20">
        <v>3831</v>
      </c>
      <c r="F32" s="20">
        <v>191</v>
      </c>
      <c r="G32" s="20">
        <v>598</v>
      </c>
      <c r="H32" s="19">
        <v>25485</v>
      </c>
      <c r="I32" s="20">
        <v>209</v>
      </c>
      <c r="J32" s="21">
        <v>25694</v>
      </c>
    </row>
    <row r="33" spans="1:10" x14ac:dyDescent="0.25">
      <c r="A33" s="11" t="s">
        <v>25</v>
      </c>
      <c r="B33" s="20">
        <v>16399</v>
      </c>
      <c r="C33" s="20">
        <v>6145</v>
      </c>
      <c r="D33" s="20">
        <v>414</v>
      </c>
      <c r="E33" s="20">
        <v>1964</v>
      </c>
      <c r="F33" s="20">
        <v>501</v>
      </c>
      <c r="G33" s="20">
        <v>481</v>
      </c>
      <c r="H33" s="19">
        <v>25904</v>
      </c>
      <c r="I33" s="20">
        <v>21</v>
      </c>
      <c r="J33" s="21">
        <v>25925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1</v>
      </c>
      <c r="E34" s="20">
        <v>0</v>
      </c>
      <c r="F34" s="20">
        <v>3</v>
      </c>
      <c r="G34" s="20">
        <v>5</v>
      </c>
      <c r="H34" s="19">
        <v>9</v>
      </c>
      <c r="I34" s="20">
        <v>0</v>
      </c>
      <c r="J34" s="21">
        <v>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295463</v>
      </c>
      <c r="C36" s="16">
        <f t="shared" ref="C36:J36" si="1">SUM(C25:C34)</f>
        <v>158312</v>
      </c>
      <c r="D36" s="16">
        <f t="shared" si="1"/>
        <v>60971</v>
      </c>
      <c r="E36" s="16">
        <f t="shared" si="1"/>
        <v>36519</v>
      </c>
      <c r="F36" s="16">
        <f t="shared" si="1"/>
        <v>92402</v>
      </c>
      <c r="G36" s="16">
        <f t="shared" si="1"/>
        <v>58949</v>
      </c>
      <c r="H36" s="16">
        <f t="shared" si="1"/>
        <v>702616</v>
      </c>
      <c r="I36" s="16">
        <f t="shared" si="1"/>
        <v>6858</v>
      </c>
      <c r="J36" s="16">
        <f t="shared" si="1"/>
        <v>709474</v>
      </c>
    </row>
    <row r="37" spans="1:10" ht="30" customHeight="1" thickTop="1" thickBot="1" x14ac:dyDescent="0.3">
      <c r="A37" s="7" t="s">
        <v>27</v>
      </c>
      <c r="B37" s="17">
        <f>SUM(B24,B36)</f>
        <v>331446</v>
      </c>
      <c r="C37" s="17">
        <f t="shared" ref="C37:J37" si="2">SUM(C24,C36)</f>
        <v>196132</v>
      </c>
      <c r="D37" s="17">
        <f t="shared" si="2"/>
        <v>77952</v>
      </c>
      <c r="E37" s="17">
        <f t="shared" si="2"/>
        <v>40045</v>
      </c>
      <c r="F37" s="17">
        <f t="shared" si="2"/>
        <v>106020</v>
      </c>
      <c r="G37" s="17">
        <f t="shared" si="2"/>
        <v>75541</v>
      </c>
      <c r="H37" s="17">
        <f t="shared" si="2"/>
        <v>827136</v>
      </c>
      <c r="I37" s="17">
        <f t="shared" si="2"/>
        <v>8099</v>
      </c>
      <c r="J37" s="17">
        <f t="shared" si="2"/>
        <v>835235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36</v>
      </c>
      <c r="C9" s="20">
        <v>48</v>
      </c>
      <c r="D9" s="20">
        <v>21</v>
      </c>
      <c r="E9" s="20">
        <v>4</v>
      </c>
      <c r="F9" s="20">
        <v>36</v>
      </c>
      <c r="G9" s="20">
        <v>25</v>
      </c>
      <c r="H9" s="19">
        <v>170</v>
      </c>
      <c r="I9" s="20">
        <v>1</v>
      </c>
      <c r="J9" s="21">
        <v>171</v>
      </c>
    </row>
    <row r="10" spans="1:10" x14ac:dyDescent="0.25">
      <c r="A10" s="11" t="s">
        <v>4</v>
      </c>
      <c r="B10" s="20">
        <v>143</v>
      </c>
      <c r="C10" s="20">
        <v>72</v>
      </c>
      <c r="D10" s="20">
        <v>31</v>
      </c>
      <c r="E10" s="20">
        <v>6</v>
      </c>
      <c r="F10" s="20">
        <v>105</v>
      </c>
      <c r="G10" s="20">
        <v>50</v>
      </c>
      <c r="H10" s="19">
        <v>407</v>
      </c>
      <c r="I10" s="20">
        <v>1</v>
      </c>
      <c r="J10" s="21">
        <v>408</v>
      </c>
    </row>
    <row r="11" spans="1:10" x14ac:dyDescent="0.25">
      <c r="A11" s="11" t="s">
        <v>5</v>
      </c>
      <c r="B11" s="20">
        <v>1485</v>
      </c>
      <c r="C11" s="20">
        <v>2406</v>
      </c>
      <c r="D11" s="20">
        <v>1935</v>
      </c>
      <c r="E11" s="20">
        <v>400</v>
      </c>
      <c r="F11" s="20">
        <v>885</v>
      </c>
      <c r="G11" s="20">
        <v>1341</v>
      </c>
      <c r="H11" s="19">
        <v>8452</v>
      </c>
      <c r="I11" s="20">
        <v>43</v>
      </c>
      <c r="J11" s="21">
        <v>8495</v>
      </c>
    </row>
    <row r="12" spans="1:10" x14ac:dyDescent="0.25">
      <c r="A12" s="11" t="s">
        <v>6</v>
      </c>
      <c r="B12" s="20">
        <v>3685</v>
      </c>
      <c r="C12" s="20">
        <v>7248</v>
      </c>
      <c r="D12" s="20">
        <v>4789</v>
      </c>
      <c r="E12" s="20">
        <v>1093</v>
      </c>
      <c r="F12" s="20">
        <v>3724</v>
      </c>
      <c r="G12" s="20">
        <v>3884</v>
      </c>
      <c r="H12" s="19">
        <v>24423</v>
      </c>
      <c r="I12" s="20">
        <v>138</v>
      </c>
      <c r="J12" s="21">
        <v>24561</v>
      </c>
    </row>
    <row r="13" spans="1:10" x14ac:dyDescent="0.25">
      <c r="A13" s="11" t="s">
        <v>7</v>
      </c>
      <c r="B13" s="20">
        <v>6565</v>
      </c>
      <c r="C13" s="20">
        <v>10323</v>
      </c>
      <c r="D13" s="20">
        <v>5726</v>
      </c>
      <c r="E13" s="20">
        <v>1106</v>
      </c>
      <c r="F13" s="20">
        <v>4268</v>
      </c>
      <c r="G13" s="20">
        <v>6928</v>
      </c>
      <c r="H13" s="19">
        <v>34916</v>
      </c>
      <c r="I13" s="20">
        <v>225</v>
      </c>
      <c r="J13" s="21">
        <v>35141</v>
      </c>
    </row>
    <row r="14" spans="1:10" x14ac:dyDescent="0.25">
      <c r="A14" s="11" t="s">
        <v>8</v>
      </c>
      <c r="B14" s="20">
        <v>7616</v>
      </c>
      <c r="C14" s="20">
        <v>8784</v>
      </c>
      <c r="D14" s="20">
        <v>2809</v>
      </c>
      <c r="E14" s="20">
        <v>482</v>
      </c>
      <c r="F14" s="20">
        <v>2546</v>
      </c>
      <c r="G14" s="20">
        <v>3318</v>
      </c>
      <c r="H14" s="19">
        <v>25555</v>
      </c>
      <c r="I14" s="20">
        <v>357</v>
      </c>
      <c r="J14" s="21">
        <v>25912</v>
      </c>
    </row>
    <row r="15" spans="1:10" x14ac:dyDescent="0.25">
      <c r="A15" s="11" t="s">
        <v>9</v>
      </c>
      <c r="B15" s="20">
        <v>4861</v>
      </c>
      <c r="C15" s="20">
        <v>4176</v>
      </c>
      <c r="D15" s="20">
        <v>875</v>
      </c>
      <c r="E15" s="20">
        <v>37</v>
      </c>
      <c r="F15" s="20">
        <v>1074</v>
      </c>
      <c r="G15" s="20">
        <v>623</v>
      </c>
      <c r="H15" s="19">
        <v>11646</v>
      </c>
      <c r="I15" s="20">
        <v>194</v>
      </c>
      <c r="J15" s="21">
        <v>11840</v>
      </c>
    </row>
    <row r="16" spans="1:10" x14ac:dyDescent="0.25">
      <c r="A16" s="11" t="s">
        <v>10</v>
      </c>
      <c r="B16" s="20">
        <v>4881</v>
      </c>
      <c r="C16" s="20">
        <v>2157</v>
      </c>
      <c r="D16" s="20">
        <v>591</v>
      </c>
      <c r="E16" s="20">
        <v>13</v>
      </c>
      <c r="F16" s="20">
        <v>1015</v>
      </c>
      <c r="G16" s="20">
        <v>416</v>
      </c>
      <c r="H16" s="19">
        <v>9073</v>
      </c>
      <c r="I16" s="20">
        <v>87</v>
      </c>
      <c r="J16" s="21">
        <v>9160</v>
      </c>
    </row>
    <row r="17" spans="1:10" x14ac:dyDescent="0.25">
      <c r="A17" s="11" t="s">
        <v>11</v>
      </c>
      <c r="B17" s="29">
        <v>451</v>
      </c>
      <c r="C17" s="29">
        <v>90</v>
      </c>
      <c r="D17" s="29">
        <v>0</v>
      </c>
      <c r="E17" s="29">
        <v>18</v>
      </c>
      <c r="F17" s="29">
        <v>0</v>
      </c>
      <c r="G17" s="29">
        <v>0</v>
      </c>
      <c r="H17" s="31">
        <v>559</v>
      </c>
      <c r="I17" s="29">
        <v>0</v>
      </c>
      <c r="J17" s="29">
        <v>559</v>
      </c>
    </row>
    <row r="18" spans="1:10" x14ac:dyDescent="0.25">
      <c r="A18" s="11" t="s">
        <v>12</v>
      </c>
      <c r="B18" s="30">
        <v>1857</v>
      </c>
      <c r="C18" s="29">
        <v>749</v>
      </c>
      <c r="D18" s="29">
        <v>77</v>
      </c>
      <c r="E18" s="29">
        <v>93</v>
      </c>
      <c r="F18" s="29">
        <v>0</v>
      </c>
      <c r="G18" s="29">
        <v>0</v>
      </c>
      <c r="H18" s="32">
        <v>2776</v>
      </c>
      <c r="I18" s="29">
        <v>75</v>
      </c>
      <c r="J18" s="30">
        <v>2851</v>
      </c>
    </row>
    <row r="19" spans="1:10" x14ac:dyDescent="0.25">
      <c r="A19" s="11" t="s">
        <v>13</v>
      </c>
      <c r="B19" s="30">
        <v>1527</v>
      </c>
      <c r="C19" s="29">
        <v>665</v>
      </c>
      <c r="D19" s="29">
        <v>43</v>
      </c>
      <c r="E19" s="29">
        <v>98</v>
      </c>
      <c r="F19" s="29">
        <v>0</v>
      </c>
      <c r="G19" s="29">
        <v>0</v>
      </c>
      <c r="H19" s="32">
        <v>2333</v>
      </c>
      <c r="I19" s="29">
        <v>56</v>
      </c>
      <c r="J19" s="30">
        <v>2389</v>
      </c>
    </row>
    <row r="20" spans="1:10" x14ac:dyDescent="0.25">
      <c r="A20" s="11" t="s">
        <v>14</v>
      </c>
      <c r="B20" s="30">
        <v>2058</v>
      </c>
      <c r="C20" s="30">
        <v>684</v>
      </c>
      <c r="D20" s="29">
        <v>63</v>
      </c>
      <c r="E20" s="29">
        <v>86</v>
      </c>
      <c r="F20" s="29">
        <v>0</v>
      </c>
      <c r="G20" s="29">
        <v>0</v>
      </c>
      <c r="H20" s="32">
        <v>2891</v>
      </c>
      <c r="I20" s="29">
        <v>53</v>
      </c>
      <c r="J20" s="30">
        <v>2944</v>
      </c>
    </row>
    <row r="21" spans="1:10" x14ac:dyDescent="0.25">
      <c r="A21" s="11" t="s">
        <v>15</v>
      </c>
      <c r="B21" s="30">
        <v>778</v>
      </c>
      <c r="C21" s="29">
        <v>274</v>
      </c>
      <c r="D21" s="29">
        <v>0</v>
      </c>
      <c r="E21" s="29">
        <v>93</v>
      </c>
      <c r="F21" s="29">
        <v>0</v>
      </c>
      <c r="G21" s="29">
        <v>0</v>
      </c>
      <c r="H21" s="32">
        <v>1145</v>
      </c>
      <c r="I21" s="29">
        <v>0</v>
      </c>
      <c r="J21" s="30">
        <v>1145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35943</v>
      </c>
      <c r="C24" s="16">
        <f t="shared" ref="C24:J24" si="0">SUM(C7:C22)</f>
        <v>37676</v>
      </c>
      <c r="D24" s="16">
        <f t="shared" si="0"/>
        <v>16960</v>
      </c>
      <c r="E24" s="16">
        <f t="shared" si="0"/>
        <v>3529</v>
      </c>
      <c r="F24" s="16">
        <f t="shared" si="0"/>
        <v>13654</v>
      </c>
      <c r="G24" s="16">
        <f t="shared" si="0"/>
        <v>16587</v>
      </c>
      <c r="H24" s="16">
        <f t="shared" si="0"/>
        <v>124349</v>
      </c>
      <c r="I24" s="16">
        <f t="shared" si="0"/>
        <v>1230</v>
      </c>
      <c r="J24" s="16">
        <f t="shared" si="0"/>
        <v>125579</v>
      </c>
    </row>
    <row r="25" spans="1:10" x14ac:dyDescent="0.25">
      <c r="A25" s="11" t="s">
        <v>17</v>
      </c>
      <c r="B25" s="20">
        <v>2048</v>
      </c>
      <c r="C25" s="20">
        <v>1689</v>
      </c>
      <c r="D25" s="20">
        <v>484</v>
      </c>
      <c r="E25" s="20">
        <v>150</v>
      </c>
      <c r="F25" s="20">
        <v>2274</v>
      </c>
      <c r="G25" s="20">
        <v>1217</v>
      </c>
      <c r="H25" s="19">
        <v>7862</v>
      </c>
      <c r="I25" s="20">
        <v>96</v>
      </c>
      <c r="J25" s="21">
        <v>7958</v>
      </c>
    </row>
    <row r="26" spans="1:10" x14ac:dyDescent="0.25">
      <c r="A26" s="11" t="s">
        <v>18</v>
      </c>
      <c r="B26" s="20">
        <v>7937</v>
      </c>
      <c r="C26" s="20">
        <v>7515</v>
      </c>
      <c r="D26" s="20">
        <v>1191</v>
      </c>
      <c r="E26" s="20">
        <v>462</v>
      </c>
      <c r="F26" s="20">
        <v>4794</v>
      </c>
      <c r="G26" s="20">
        <v>3476</v>
      </c>
      <c r="H26" s="19">
        <v>25375</v>
      </c>
      <c r="I26" s="20">
        <v>164</v>
      </c>
      <c r="J26" s="21">
        <v>25539</v>
      </c>
    </row>
    <row r="27" spans="1:10" x14ac:dyDescent="0.25">
      <c r="A27" s="11" t="s">
        <v>19</v>
      </c>
      <c r="B27" s="20">
        <v>22646</v>
      </c>
      <c r="C27" s="20">
        <v>17889</v>
      </c>
      <c r="D27" s="20">
        <v>4968</v>
      </c>
      <c r="E27" s="20">
        <v>1006</v>
      </c>
      <c r="F27" s="20">
        <v>17252</v>
      </c>
      <c r="G27" s="20">
        <v>10922</v>
      </c>
      <c r="H27" s="19">
        <v>74683</v>
      </c>
      <c r="I27" s="20">
        <v>675</v>
      </c>
      <c r="J27" s="21">
        <v>75358</v>
      </c>
    </row>
    <row r="28" spans="1:10" x14ac:dyDescent="0.25">
      <c r="A28" s="11" t="s">
        <v>20</v>
      </c>
      <c r="B28" s="20">
        <v>37678</v>
      </c>
      <c r="C28" s="20">
        <v>25223</v>
      </c>
      <c r="D28" s="20">
        <v>14264</v>
      </c>
      <c r="E28" s="20">
        <v>1835</v>
      </c>
      <c r="F28" s="20">
        <v>20299</v>
      </c>
      <c r="G28" s="20">
        <v>15790</v>
      </c>
      <c r="H28" s="19">
        <v>115089</v>
      </c>
      <c r="I28" s="20">
        <v>1376</v>
      </c>
      <c r="J28" s="21">
        <v>116465</v>
      </c>
    </row>
    <row r="29" spans="1:10" x14ac:dyDescent="0.25">
      <c r="A29" s="11" t="s">
        <v>21</v>
      </c>
      <c r="B29" s="20">
        <v>67030</v>
      </c>
      <c r="C29" s="20">
        <v>32504</v>
      </c>
      <c r="D29" s="20">
        <v>20372</v>
      </c>
      <c r="E29" s="20">
        <v>5214</v>
      </c>
      <c r="F29" s="20">
        <v>22105</v>
      </c>
      <c r="G29" s="20">
        <v>10408</v>
      </c>
      <c r="H29" s="19">
        <v>157633</v>
      </c>
      <c r="I29" s="20">
        <v>1478</v>
      </c>
      <c r="J29" s="21">
        <v>159111</v>
      </c>
    </row>
    <row r="30" spans="1:10" x14ac:dyDescent="0.25">
      <c r="A30" s="11" t="s">
        <v>22</v>
      </c>
      <c r="B30" s="20">
        <v>98916</v>
      </c>
      <c r="C30" s="20">
        <v>43599</v>
      </c>
      <c r="D30" s="20">
        <v>12996</v>
      </c>
      <c r="E30" s="20">
        <v>7080</v>
      </c>
      <c r="F30" s="20">
        <v>19552</v>
      </c>
      <c r="G30" s="20">
        <v>12199</v>
      </c>
      <c r="H30" s="19">
        <v>194342</v>
      </c>
      <c r="I30" s="20">
        <v>2251</v>
      </c>
      <c r="J30" s="21">
        <v>196593</v>
      </c>
    </row>
    <row r="31" spans="1:10" x14ac:dyDescent="0.25">
      <c r="A31" s="11" t="s">
        <v>23</v>
      </c>
      <c r="B31" s="20">
        <v>28886</v>
      </c>
      <c r="C31" s="20">
        <v>16204</v>
      </c>
      <c r="D31" s="20">
        <v>5394</v>
      </c>
      <c r="E31" s="20">
        <v>15114</v>
      </c>
      <c r="F31" s="20">
        <v>5377</v>
      </c>
      <c r="G31" s="20">
        <v>3737</v>
      </c>
      <c r="H31" s="19">
        <v>74712</v>
      </c>
      <c r="I31" s="20">
        <v>529</v>
      </c>
      <c r="J31" s="21">
        <v>75241</v>
      </c>
    </row>
    <row r="32" spans="1:10" x14ac:dyDescent="0.25">
      <c r="A32" s="11" t="s">
        <v>24</v>
      </c>
      <c r="B32" s="20">
        <v>13058</v>
      </c>
      <c r="C32" s="20">
        <v>6126</v>
      </c>
      <c r="D32" s="20">
        <v>500</v>
      </c>
      <c r="E32" s="20">
        <v>3798</v>
      </c>
      <c r="F32" s="20">
        <v>189</v>
      </c>
      <c r="G32" s="20">
        <v>622</v>
      </c>
      <c r="H32" s="19">
        <v>24293</v>
      </c>
      <c r="I32" s="20">
        <v>193</v>
      </c>
      <c r="J32" s="21">
        <v>24486</v>
      </c>
    </row>
    <row r="33" spans="1:10" x14ac:dyDescent="0.25">
      <c r="A33" s="11" t="s">
        <v>25</v>
      </c>
      <c r="B33" s="20">
        <v>16875</v>
      </c>
      <c r="C33" s="20">
        <v>6009</v>
      </c>
      <c r="D33" s="20">
        <v>433</v>
      </c>
      <c r="E33" s="20">
        <v>1797</v>
      </c>
      <c r="F33" s="20">
        <v>563</v>
      </c>
      <c r="G33" s="20">
        <v>473</v>
      </c>
      <c r="H33" s="19">
        <v>26150</v>
      </c>
      <c r="I33" s="20">
        <v>19</v>
      </c>
      <c r="J33" s="21">
        <v>26169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4</v>
      </c>
      <c r="G34" s="20">
        <v>4</v>
      </c>
      <c r="H34" s="19">
        <v>8</v>
      </c>
      <c r="I34" s="20">
        <v>0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295074</v>
      </c>
      <c r="C36" s="16">
        <f t="shared" ref="C36:J36" si="1">SUM(C25:C34)</f>
        <v>156758</v>
      </c>
      <c r="D36" s="16">
        <f t="shared" si="1"/>
        <v>60602</v>
      </c>
      <c r="E36" s="16">
        <f t="shared" si="1"/>
        <v>36456</v>
      </c>
      <c r="F36" s="16">
        <f t="shared" si="1"/>
        <v>92409</v>
      </c>
      <c r="G36" s="16">
        <f t="shared" si="1"/>
        <v>58848</v>
      </c>
      <c r="H36" s="16">
        <f t="shared" si="1"/>
        <v>700147</v>
      </c>
      <c r="I36" s="16">
        <f t="shared" si="1"/>
        <v>6781</v>
      </c>
      <c r="J36" s="16">
        <f t="shared" si="1"/>
        <v>706928</v>
      </c>
    </row>
    <row r="37" spans="1:10" ht="30" customHeight="1" thickTop="1" thickBot="1" x14ac:dyDescent="0.3">
      <c r="A37" s="7" t="s">
        <v>27</v>
      </c>
      <c r="B37" s="17">
        <f>SUM(B24,B36)</f>
        <v>331017</v>
      </c>
      <c r="C37" s="17">
        <f t="shared" ref="C37:J37" si="2">SUM(C24,C36)</f>
        <v>194434</v>
      </c>
      <c r="D37" s="17">
        <f t="shared" si="2"/>
        <v>77562</v>
      </c>
      <c r="E37" s="17">
        <f t="shared" si="2"/>
        <v>39985</v>
      </c>
      <c r="F37" s="17">
        <f t="shared" si="2"/>
        <v>106063</v>
      </c>
      <c r="G37" s="17">
        <f t="shared" si="2"/>
        <v>75435</v>
      </c>
      <c r="H37" s="17">
        <f t="shared" si="2"/>
        <v>824496</v>
      </c>
      <c r="I37" s="17">
        <f t="shared" si="2"/>
        <v>8011</v>
      </c>
      <c r="J37" s="17">
        <f t="shared" si="2"/>
        <v>832507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47</v>
      </c>
      <c r="C9" s="20">
        <v>48</v>
      </c>
      <c r="D9" s="20">
        <v>21</v>
      </c>
      <c r="E9" s="20">
        <v>4</v>
      </c>
      <c r="F9" s="20">
        <v>36</v>
      </c>
      <c r="G9" s="20">
        <v>25</v>
      </c>
      <c r="H9" s="19">
        <v>181</v>
      </c>
      <c r="I9" s="20">
        <v>1</v>
      </c>
      <c r="J9" s="21">
        <v>182</v>
      </c>
    </row>
    <row r="10" spans="1:10" x14ac:dyDescent="0.25">
      <c r="A10" s="11" t="s">
        <v>4</v>
      </c>
      <c r="B10" s="20">
        <v>140</v>
      </c>
      <c r="C10" s="20">
        <v>71</v>
      </c>
      <c r="D10" s="20">
        <v>31</v>
      </c>
      <c r="E10" s="20">
        <v>6</v>
      </c>
      <c r="F10" s="20">
        <v>105</v>
      </c>
      <c r="G10" s="20">
        <v>50</v>
      </c>
      <c r="H10" s="19">
        <v>403</v>
      </c>
      <c r="I10" s="20">
        <v>1</v>
      </c>
      <c r="J10" s="21">
        <v>404</v>
      </c>
    </row>
    <row r="11" spans="1:10" x14ac:dyDescent="0.25">
      <c r="A11" s="11" t="s">
        <v>5</v>
      </c>
      <c r="B11" s="20">
        <v>1493</v>
      </c>
      <c r="C11" s="20">
        <v>2408</v>
      </c>
      <c r="D11" s="20">
        <v>1992</v>
      </c>
      <c r="E11" s="20">
        <v>404</v>
      </c>
      <c r="F11" s="20">
        <v>877</v>
      </c>
      <c r="G11" s="20">
        <v>1365</v>
      </c>
      <c r="H11" s="19">
        <v>8539</v>
      </c>
      <c r="I11" s="20">
        <v>43</v>
      </c>
      <c r="J11" s="21">
        <v>8582</v>
      </c>
    </row>
    <row r="12" spans="1:10" x14ac:dyDescent="0.25">
      <c r="A12" s="11" t="s">
        <v>6</v>
      </c>
      <c r="B12" s="20">
        <v>3707</v>
      </c>
      <c r="C12" s="20">
        <v>7181</v>
      </c>
      <c r="D12" s="20">
        <v>4813</v>
      </c>
      <c r="E12" s="20">
        <v>1089</v>
      </c>
      <c r="F12" s="20">
        <v>3752</v>
      </c>
      <c r="G12" s="20">
        <v>3852</v>
      </c>
      <c r="H12" s="19">
        <v>24394</v>
      </c>
      <c r="I12" s="20">
        <v>136</v>
      </c>
      <c r="J12" s="21">
        <v>24530</v>
      </c>
    </row>
    <row r="13" spans="1:10" x14ac:dyDescent="0.25">
      <c r="A13" s="11" t="s">
        <v>7</v>
      </c>
      <c r="B13" s="20">
        <v>6504</v>
      </c>
      <c r="C13" s="20">
        <v>10215</v>
      </c>
      <c r="D13" s="20">
        <v>5686</v>
      </c>
      <c r="E13" s="20">
        <v>1070</v>
      </c>
      <c r="F13" s="20">
        <v>4224</v>
      </c>
      <c r="G13" s="20">
        <v>6950</v>
      </c>
      <c r="H13" s="19">
        <v>34649</v>
      </c>
      <c r="I13" s="20">
        <v>252</v>
      </c>
      <c r="J13" s="21">
        <v>34901</v>
      </c>
    </row>
    <row r="14" spans="1:10" x14ac:dyDescent="0.25">
      <c r="A14" s="11" t="s">
        <v>8</v>
      </c>
      <c r="B14" s="20">
        <v>7678</v>
      </c>
      <c r="C14" s="20">
        <v>8815</v>
      </c>
      <c r="D14" s="20">
        <v>2843</v>
      </c>
      <c r="E14" s="20">
        <v>496</v>
      </c>
      <c r="F14" s="20">
        <v>2620</v>
      </c>
      <c r="G14" s="20">
        <v>3306</v>
      </c>
      <c r="H14" s="19">
        <v>25758</v>
      </c>
      <c r="I14" s="20">
        <v>326</v>
      </c>
      <c r="J14" s="21">
        <v>26084</v>
      </c>
    </row>
    <row r="15" spans="1:10" x14ac:dyDescent="0.25">
      <c r="A15" s="11" t="s">
        <v>9</v>
      </c>
      <c r="B15" s="20">
        <v>4888</v>
      </c>
      <c r="C15" s="20">
        <v>4105</v>
      </c>
      <c r="D15" s="20">
        <v>878</v>
      </c>
      <c r="E15" s="20">
        <v>31</v>
      </c>
      <c r="F15" s="20">
        <v>1027</v>
      </c>
      <c r="G15" s="20">
        <v>631</v>
      </c>
      <c r="H15" s="19">
        <v>11560</v>
      </c>
      <c r="I15" s="20">
        <v>192</v>
      </c>
      <c r="J15" s="21">
        <v>11752</v>
      </c>
    </row>
    <row r="16" spans="1:10" x14ac:dyDescent="0.25">
      <c r="A16" s="11" t="s">
        <v>10</v>
      </c>
      <c r="B16" s="20">
        <v>4825</v>
      </c>
      <c r="C16" s="20">
        <v>2072</v>
      </c>
      <c r="D16" s="20">
        <v>531</v>
      </c>
      <c r="E16" s="20">
        <v>15</v>
      </c>
      <c r="F16" s="20">
        <v>980</v>
      </c>
      <c r="G16" s="20">
        <v>439</v>
      </c>
      <c r="H16" s="19">
        <v>8862</v>
      </c>
      <c r="I16" s="20">
        <v>87</v>
      </c>
      <c r="J16" s="21">
        <v>8949</v>
      </c>
    </row>
    <row r="17" spans="1:10" x14ac:dyDescent="0.25">
      <c r="A17" s="11" t="s">
        <v>11</v>
      </c>
      <c r="B17" s="20">
        <v>449</v>
      </c>
      <c r="C17" s="20">
        <v>89</v>
      </c>
      <c r="D17" s="20">
        <v>0</v>
      </c>
      <c r="E17" s="20">
        <v>25</v>
      </c>
      <c r="F17" s="20">
        <v>0</v>
      </c>
      <c r="G17" s="20">
        <v>0</v>
      </c>
      <c r="H17" s="19">
        <v>563</v>
      </c>
      <c r="I17" s="20">
        <v>0</v>
      </c>
      <c r="J17" s="21">
        <v>563</v>
      </c>
    </row>
    <row r="18" spans="1:10" x14ac:dyDescent="0.25">
      <c r="A18" s="11" t="s">
        <v>12</v>
      </c>
      <c r="B18" s="20">
        <v>1842</v>
      </c>
      <c r="C18" s="20">
        <v>750</v>
      </c>
      <c r="D18" s="20">
        <v>77</v>
      </c>
      <c r="E18" s="20">
        <v>91</v>
      </c>
      <c r="F18" s="20">
        <v>0</v>
      </c>
      <c r="G18" s="20">
        <v>0</v>
      </c>
      <c r="H18" s="19">
        <v>2760</v>
      </c>
      <c r="I18" s="20">
        <v>77</v>
      </c>
      <c r="J18" s="21">
        <v>2837</v>
      </c>
    </row>
    <row r="19" spans="1:10" x14ac:dyDescent="0.25">
      <c r="A19" s="11" t="s">
        <v>13</v>
      </c>
      <c r="B19" s="20">
        <v>1533</v>
      </c>
      <c r="C19" s="20">
        <v>661</v>
      </c>
      <c r="D19" s="20">
        <v>43</v>
      </c>
      <c r="E19" s="20">
        <v>115</v>
      </c>
      <c r="F19" s="20">
        <v>0</v>
      </c>
      <c r="G19" s="20">
        <v>0</v>
      </c>
      <c r="H19" s="19">
        <v>2352</v>
      </c>
      <c r="I19" s="20">
        <v>54</v>
      </c>
      <c r="J19" s="21">
        <v>2406</v>
      </c>
    </row>
    <row r="20" spans="1:10" x14ac:dyDescent="0.25">
      <c r="A20" s="11" t="s">
        <v>14</v>
      </c>
      <c r="B20" s="20">
        <v>2047</v>
      </c>
      <c r="C20" s="20">
        <v>681</v>
      </c>
      <c r="D20" s="20">
        <v>61</v>
      </c>
      <c r="E20" s="20">
        <v>59</v>
      </c>
      <c r="F20" s="20">
        <v>0</v>
      </c>
      <c r="G20" s="20">
        <v>0</v>
      </c>
      <c r="H20" s="19">
        <v>2848</v>
      </c>
      <c r="I20" s="20">
        <v>53</v>
      </c>
      <c r="J20" s="21">
        <v>2901</v>
      </c>
    </row>
    <row r="21" spans="1:10" x14ac:dyDescent="0.25">
      <c r="A21" s="11" t="s">
        <v>15</v>
      </c>
      <c r="B21" s="20">
        <v>785</v>
      </c>
      <c r="C21" s="20">
        <v>283</v>
      </c>
      <c r="D21" s="20">
        <v>0</v>
      </c>
      <c r="E21" s="20">
        <v>94</v>
      </c>
      <c r="F21" s="20">
        <v>0</v>
      </c>
      <c r="G21" s="20">
        <v>0</v>
      </c>
      <c r="H21" s="19">
        <v>1162</v>
      </c>
      <c r="I21" s="20">
        <v>0</v>
      </c>
      <c r="J21" s="21">
        <v>1162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2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35938</v>
      </c>
      <c r="C24" s="16">
        <f t="shared" ref="C24:J24" si="0">SUM(C7:C22)</f>
        <v>37379</v>
      </c>
      <c r="D24" s="16">
        <f t="shared" si="0"/>
        <v>16976</v>
      </c>
      <c r="E24" s="16">
        <f t="shared" si="0"/>
        <v>3499</v>
      </c>
      <c r="F24" s="16">
        <f t="shared" si="0"/>
        <v>13622</v>
      </c>
      <c r="G24" s="16">
        <f t="shared" si="0"/>
        <v>16621</v>
      </c>
      <c r="H24" s="16">
        <f t="shared" si="0"/>
        <v>124035</v>
      </c>
      <c r="I24" s="16">
        <f t="shared" si="0"/>
        <v>1222</v>
      </c>
      <c r="J24" s="16">
        <f t="shared" si="0"/>
        <v>125257</v>
      </c>
    </row>
    <row r="25" spans="1:10" x14ac:dyDescent="0.25">
      <c r="A25" s="11" t="s">
        <v>17</v>
      </c>
      <c r="B25" s="20">
        <v>2051</v>
      </c>
      <c r="C25" s="20">
        <v>1690</v>
      </c>
      <c r="D25" s="20">
        <v>479</v>
      </c>
      <c r="E25" s="20">
        <v>151</v>
      </c>
      <c r="F25" s="20">
        <v>2273</v>
      </c>
      <c r="G25" s="20">
        <v>1244</v>
      </c>
      <c r="H25" s="19">
        <v>7888</v>
      </c>
      <c r="I25" s="20">
        <v>96</v>
      </c>
      <c r="J25" s="21">
        <v>7984</v>
      </c>
    </row>
    <row r="26" spans="1:10" x14ac:dyDescent="0.25">
      <c r="A26" s="11" t="s">
        <v>18</v>
      </c>
      <c r="B26" s="20">
        <v>7911</v>
      </c>
      <c r="C26" s="20">
        <v>7579</v>
      </c>
      <c r="D26" s="20">
        <v>1183</v>
      </c>
      <c r="E26" s="20">
        <v>467</v>
      </c>
      <c r="F26" s="20">
        <v>4807</v>
      </c>
      <c r="G26" s="20">
        <v>3518</v>
      </c>
      <c r="H26" s="19">
        <v>25465</v>
      </c>
      <c r="I26" s="20">
        <v>163</v>
      </c>
      <c r="J26" s="21">
        <v>25628</v>
      </c>
    </row>
    <row r="27" spans="1:10" x14ac:dyDescent="0.25">
      <c r="A27" s="11" t="s">
        <v>19</v>
      </c>
      <c r="B27" s="20">
        <v>22655</v>
      </c>
      <c r="C27" s="20">
        <v>17684</v>
      </c>
      <c r="D27" s="20">
        <v>4929</v>
      </c>
      <c r="E27" s="20">
        <v>1010</v>
      </c>
      <c r="F27" s="20">
        <v>17277</v>
      </c>
      <c r="G27" s="20">
        <v>10998</v>
      </c>
      <c r="H27" s="19">
        <v>74553</v>
      </c>
      <c r="I27" s="20">
        <v>671</v>
      </c>
      <c r="J27" s="21">
        <v>75224</v>
      </c>
    </row>
    <row r="28" spans="1:10" x14ac:dyDescent="0.25">
      <c r="A28" s="11" t="s">
        <v>20</v>
      </c>
      <c r="B28" s="20">
        <v>37824</v>
      </c>
      <c r="C28" s="20">
        <v>25130</v>
      </c>
      <c r="D28" s="20">
        <v>14158</v>
      </c>
      <c r="E28" s="20">
        <v>1851</v>
      </c>
      <c r="F28" s="20">
        <v>20260</v>
      </c>
      <c r="G28" s="20">
        <v>15860</v>
      </c>
      <c r="H28" s="19">
        <v>115083</v>
      </c>
      <c r="I28" s="20">
        <v>1384</v>
      </c>
      <c r="J28" s="21">
        <v>116467</v>
      </c>
    </row>
    <row r="29" spans="1:10" x14ac:dyDescent="0.25">
      <c r="A29" s="11" t="s">
        <v>21</v>
      </c>
      <c r="B29" s="20">
        <v>67065</v>
      </c>
      <c r="C29" s="20">
        <v>32607</v>
      </c>
      <c r="D29" s="20">
        <v>20243</v>
      </c>
      <c r="E29" s="20">
        <v>5018</v>
      </c>
      <c r="F29" s="20">
        <v>22190</v>
      </c>
      <c r="G29" s="20">
        <v>10408</v>
      </c>
      <c r="H29" s="19">
        <v>157531</v>
      </c>
      <c r="I29" s="20">
        <v>1480</v>
      </c>
      <c r="J29" s="21">
        <v>159011</v>
      </c>
    </row>
    <row r="30" spans="1:10" x14ac:dyDescent="0.25">
      <c r="A30" s="11" t="s">
        <v>22</v>
      </c>
      <c r="B30" s="20">
        <v>98641</v>
      </c>
      <c r="C30" s="20">
        <v>42798</v>
      </c>
      <c r="D30" s="20">
        <v>13006</v>
      </c>
      <c r="E30" s="20">
        <v>6933</v>
      </c>
      <c r="F30" s="20">
        <v>19511</v>
      </c>
      <c r="G30" s="20">
        <v>12299</v>
      </c>
      <c r="H30" s="19">
        <v>193188</v>
      </c>
      <c r="I30" s="20">
        <v>2258</v>
      </c>
      <c r="J30" s="21">
        <v>195446</v>
      </c>
    </row>
    <row r="31" spans="1:10" x14ac:dyDescent="0.25">
      <c r="A31" s="11" t="s">
        <v>23</v>
      </c>
      <c r="B31" s="20">
        <v>28879</v>
      </c>
      <c r="C31" s="20">
        <v>16107</v>
      </c>
      <c r="D31" s="20">
        <v>5811</v>
      </c>
      <c r="E31" s="20">
        <v>15216</v>
      </c>
      <c r="F31" s="20">
        <v>5308</v>
      </c>
      <c r="G31" s="20">
        <v>3428</v>
      </c>
      <c r="H31" s="19">
        <v>74749</v>
      </c>
      <c r="I31" s="20">
        <v>572</v>
      </c>
      <c r="J31" s="21">
        <v>75321</v>
      </c>
    </row>
    <row r="32" spans="1:10" x14ac:dyDescent="0.25">
      <c r="A32" s="11" t="s">
        <v>24</v>
      </c>
      <c r="B32" s="20">
        <v>13040</v>
      </c>
      <c r="C32" s="20">
        <v>5529</v>
      </c>
      <c r="D32" s="20">
        <v>489</v>
      </c>
      <c r="E32" s="20">
        <v>4029</v>
      </c>
      <c r="F32" s="20">
        <v>181</v>
      </c>
      <c r="G32" s="20">
        <v>569</v>
      </c>
      <c r="H32" s="19">
        <v>23837</v>
      </c>
      <c r="I32" s="20">
        <v>223</v>
      </c>
      <c r="J32" s="21">
        <v>24060</v>
      </c>
    </row>
    <row r="33" spans="1:10" x14ac:dyDescent="0.25">
      <c r="A33" s="11" t="s">
        <v>25</v>
      </c>
      <c r="B33" s="20">
        <v>16779</v>
      </c>
      <c r="C33" s="20">
        <v>6141</v>
      </c>
      <c r="D33" s="20">
        <v>444</v>
      </c>
      <c r="E33" s="20">
        <v>1936</v>
      </c>
      <c r="F33" s="20">
        <v>538</v>
      </c>
      <c r="G33" s="20">
        <v>415</v>
      </c>
      <c r="H33" s="19">
        <v>26253</v>
      </c>
      <c r="I33" s="20">
        <v>20</v>
      </c>
      <c r="J33" s="21">
        <v>26273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5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294845</v>
      </c>
      <c r="C36" s="16">
        <f t="shared" ref="C36:J36" si="1">SUM(C25:C34)</f>
        <v>155265</v>
      </c>
      <c r="D36" s="16">
        <f t="shared" si="1"/>
        <v>60742</v>
      </c>
      <c r="E36" s="16">
        <f t="shared" si="1"/>
        <v>36611</v>
      </c>
      <c r="F36" s="16">
        <f t="shared" si="1"/>
        <v>92347</v>
      </c>
      <c r="G36" s="16">
        <f t="shared" si="1"/>
        <v>58744</v>
      </c>
      <c r="H36" s="16">
        <f t="shared" si="1"/>
        <v>698554</v>
      </c>
      <c r="I36" s="16">
        <f t="shared" si="1"/>
        <v>6867</v>
      </c>
      <c r="J36" s="16">
        <f t="shared" si="1"/>
        <v>705421</v>
      </c>
    </row>
    <row r="37" spans="1:10" ht="30" customHeight="1" thickTop="1" thickBot="1" x14ac:dyDescent="0.3">
      <c r="A37" s="7" t="s">
        <v>27</v>
      </c>
      <c r="B37" s="17">
        <f>SUM(B24,B36)</f>
        <v>330783</v>
      </c>
      <c r="C37" s="17">
        <f t="shared" ref="C37:J37" si="2">SUM(C24,C36)</f>
        <v>192644</v>
      </c>
      <c r="D37" s="17">
        <f t="shared" si="2"/>
        <v>77718</v>
      </c>
      <c r="E37" s="17">
        <f t="shared" si="2"/>
        <v>40110</v>
      </c>
      <c r="F37" s="17">
        <f t="shared" si="2"/>
        <v>105969</v>
      </c>
      <c r="G37" s="17">
        <f t="shared" si="2"/>
        <v>75365</v>
      </c>
      <c r="H37" s="17">
        <f t="shared" si="2"/>
        <v>822589</v>
      </c>
      <c r="I37" s="17">
        <f t="shared" si="2"/>
        <v>8089</v>
      </c>
      <c r="J37" s="17">
        <f t="shared" si="2"/>
        <v>830678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47</v>
      </c>
      <c r="C9" s="20">
        <v>50</v>
      </c>
      <c r="D9" s="20">
        <v>20</v>
      </c>
      <c r="E9" s="20">
        <v>4</v>
      </c>
      <c r="F9" s="20">
        <v>37</v>
      </c>
      <c r="G9" s="20">
        <v>25</v>
      </c>
      <c r="H9" s="19">
        <v>183</v>
      </c>
      <c r="I9" s="20">
        <v>1</v>
      </c>
      <c r="J9" s="21">
        <v>184</v>
      </c>
    </row>
    <row r="10" spans="1:10" x14ac:dyDescent="0.25">
      <c r="A10" s="11" t="s">
        <v>4</v>
      </c>
      <c r="B10" s="20">
        <v>139</v>
      </c>
      <c r="C10" s="20">
        <v>73</v>
      </c>
      <c r="D10" s="20">
        <v>30</v>
      </c>
      <c r="E10" s="20">
        <v>6</v>
      </c>
      <c r="F10" s="20">
        <v>102</v>
      </c>
      <c r="G10" s="20">
        <v>50</v>
      </c>
      <c r="H10" s="19">
        <v>400</v>
      </c>
      <c r="I10" s="20">
        <v>1</v>
      </c>
      <c r="J10" s="21">
        <v>401</v>
      </c>
    </row>
    <row r="11" spans="1:10" x14ac:dyDescent="0.25">
      <c r="A11" s="11" t="s">
        <v>5</v>
      </c>
      <c r="B11" s="20">
        <v>1488</v>
      </c>
      <c r="C11" s="20">
        <v>2382</v>
      </c>
      <c r="D11" s="20">
        <v>2022</v>
      </c>
      <c r="E11" s="20">
        <v>414</v>
      </c>
      <c r="F11" s="20">
        <v>862</v>
      </c>
      <c r="G11" s="20">
        <v>1375</v>
      </c>
      <c r="H11" s="19">
        <v>8543</v>
      </c>
      <c r="I11" s="20">
        <v>41</v>
      </c>
      <c r="J11" s="21">
        <v>8584</v>
      </c>
    </row>
    <row r="12" spans="1:10" x14ac:dyDescent="0.25">
      <c r="A12" s="11" t="s">
        <v>6</v>
      </c>
      <c r="B12" s="20">
        <v>3712</v>
      </c>
      <c r="C12" s="20">
        <v>7120</v>
      </c>
      <c r="D12" s="20">
        <v>4824</v>
      </c>
      <c r="E12" s="20">
        <v>1100</v>
      </c>
      <c r="F12" s="20">
        <v>3799</v>
      </c>
      <c r="G12" s="20">
        <v>3810</v>
      </c>
      <c r="H12" s="19">
        <v>24365</v>
      </c>
      <c r="I12" s="20">
        <v>137</v>
      </c>
      <c r="J12" s="21">
        <v>24502</v>
      </c>
    </row>
    <row r="13" spans="1:10" x14ac:dyDescent="0.25">
      <c r="A13" s="11" t="s">
        <v>7</v>
      </c>
      <c r="B13" s="20">
        <v>6451</v>
      </c>
      <c r="C13" s="20">
        <v>10444</v>
      </c>
      <c r="D13" s="20">
        <v>5623</v>
      </c>
      <c r="E13" s="20">
        <v>1069</v>
      </c>
      <c r="F13" s="20">
        <v>4187</v>
      </c>
      <c r="G13" s="20">
        <v>6990</v>
      </c>
      <c r="H13" s="19">
        <v>34764</v>
      </c>
      <c r="I13" s="20">
        <v>241</v>
      </c>
      <c r="J13" s="21">
        <v>35005</v>
      </c>
    </row>
    <row r="14" spans="1:10" x14ac:dyDescent="0.25">
      <c r="A14" s="11" t="s">
        <v>8</v>
      </c>
      <c r="B14" s="20">
        <v>7670</v>
      </c>
      <c r="C14" s="20">
        <v>8538</v>
      </c>
      <c r="D14" s="20">
        <v>2821</v>
      </c>
      <c r="E14" s="20">
        <v>463</v>
      </c>
      <c r="F14" s="20">
        <v>2669</v>
      </c>
      <c r="G14" s="20">
        <v>3323</v>
      </c>
      <c r="H14" s="19">
        <v>25484</v>
      </c>
      <c r="I14" s="20">
        <v>328</v>
      </c>
      <c r="J14" s="21">
        <v>25812</v>
      </c>
    </row>
    <row r="15" spans="1:10" x14ac:dyDescent="0.25">
      <c r="A15" s="11" t="s">
        <v>9</v>
      </c>
      <c r="B15" s="20">
        <v>4932</v>
      </c>
      <c r="C15" s="20">
        <v>4094</v>
      </c>
      <c r="D15" s="20">
        <v>874</v>
      </c>
      <c r="E15" s="20">
        <v>25</v>
      </c>
      <c r="F15" s="20">
        <v>1021</v>
      </c>
      <c r="G15" s="20">
        <v>653</v>
      </c>
      <c r="H15" s="19">
        <v>11599</v>
      </c>
      <c r="I15" s="20">
        <v>192</v>
      </c>
      <c r="J15" s="21">
        <v>11791</v>
      </c>
    </row>
    <row r="16" spans="1:10" x14ac:dyDescent="0.25">
      <c r="A16" s="11" t="s">
        <v>10</v>
      </c>
      <c r="B16" s="20">
        <v>4926</v>
      </c>
      <c r="C16" s="20">
        <v>2092</v>
      </c>
      <c r="D16" s="20">
        <v>546</v>
      </c>
      <c r="E16" s="20">
        <v>30</v>
      </c>
      <c r="F16" s="20">
        <v>951</v>
      </c>
      <c r="G16" s="20">
        <v>442</v>
      </c>
      <c r="H16" s="19">
        <v>8987</v>
      </c>
      <c r="I16" s="20">
        <v>136</v>
      </c>
      <c r="J16" s="21">
        <v>9123</v>
      </c>
    </row>
    <row r="17" spans="1:10" x14ac:dyDescent="0.25">
      <c r="A17" s="11" t="s">
        <v>11</v>
      </c>
      <c r="B17" s="20">
        <v>441</v>
      </c>
      <c r="C17" s="20">
        <v>89</v>
      </c>
      <c r="D17" s="20">
        <v>0</v>
      </c>
      <c r="E17" s="20">
        <v>25</v>
      </c>
      <c r="F17" s="20">
        <v>0</v>
      </c>
      <c r="G17" s="20">
        <v>0</v>
      </c>
      <c r="H17" s="19">
        <v>555</v>
      </c>
      <c r="I17" s="20">
        <v>0</v>
      </c>
      <c r="J17" s="21">
        <v>555</v>
      </c>
    </row>
    <row r="18" spans="1:10" x14ac:dyDescent="0.25">
      <c r="A18" s="11" t="s">
        <v>12</v>
      </c>
      <c r="B18" s="20">
        <v>1812</v>
      </c>
      <c r="C18" s="20">
        <v>750</v>
      </c>
      <c r="D18" s="20">
        <v>73</v>
      </c>
      <c r="E18" s="20">
        <v>88</v>
      </c>
      <c r="F18" s="20">
        <v>0</v>
      </c>
      <c r="G18" s="20">
        <v>0</v>
      </c>
      <c r="H18" s="19">
        <v>2723</v>
      </c>
      <c r="I18" s="20">
        <v>80</v>
      </c>
      <c r="J18" s="21">
        <v>2803</v>
      </c>
    </row>
    <row r="19" spans="1:10" x14ac:dyDescent="0.25">
      <c r="A19" s="11" t="s">
        <v>13</v>
      </c>
      <c r="B19" s="20">
        <v>1531</v>
      </c>
      <c r="C19" s="20">
        <v>661</v>
      </c>
      <c r="D19" s="20">
        <v>42</v>
      </c>
      <c r="E19" s="20">
        <v>114</v>
      </c>
      <c r="F19" s="20">
        <v>0</v>
      </c>
      <c r="G19" s="20">
        <v>0</v>
      </c>
      <c r="H19" s="19">
        <v>2348</v>
      </c>
      <c r="I19" s="20">
        <v>52</v>
      </c>
      <c r="J19" s="21">
        <v>2400</v>
      </c>
    </row>
    <row r="20" spans="1:10" x14ac:dyDescent="0.25">
      <c r="A20" s="11" t="s">
        <v>14</v>
      </c>
      <c r="B20" s="20">
        <v>2043</v>
      </c>
      <c r="C20" s="20">
        <v>688</v>
      </c>
      <c r="D20" s="20">
        <v>61</v>
      </c>
      <c r="E20" s="20">
        <v>108</v>
      </c>
      <c r="F20" s="20">
        <v>0</v>
      </c>
      <c r="G20" s="20">
        <v>0</v>
      </c>
      <c r="H20" s="19">
        <v>2900</v>
      </c>
      <c r="I20" s="20">
        <v>53</v>
      </c>
      <c r="J20" s="21">
        <v>2953</v>
      </c>
    </row>
    <row r="21" spans="1:10" x14ac:dyDescent="0.25">
      <c r="A21" s="11" t="s">
        <v>15</v>
      </c>
      <c r="B21" s="20">
        <v>801</v>
      </c>
      <c r="C21" s="20">
        <v>298</v>
      </c>
      <c r="D21" s="20">
        <v>0</v>
      </c>
      <c r="E21" s="20">
        <v>43</v>
      </c>
      <c r="F21" s="20">
        <v>0</v>
      </c>
      <c r="G21" s="20">
        <v>0</v>
      </c>
      <c r="H21" s="19">
        <v>1142</v>
      </c>
      <c r="I21" s="20">
        <v>0</v>
      </c>
      <c r="J21" s="21">
        <v>1142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35993</v>
      </c>
      <c r="C24" s="16">
        <f t="shared" ref="C24:J24" si="0">SUM(C7:C22)</f>
        <v>37279</v>
      </c>
      <c r="D24" s="16">
        <f t="shared" si="0"/>
        <v>16936</v>
      </c>
      <c r="E24" s="16">
        <f t="shared" si="0"/>
        <v>3489</v>
      </c>
      <c r="F24" s="16">
        <f t="shared" si="0"/>
        <v>13629</v>
      </c>
      <c r="G24" s="16">
        <f t="shared" si="0"/>
        <v>16670</v>
      </c>
      <c r="H24" s="16">
        <f t="shared" si="0"/>
        <v>123996</v>
      </c>
      <c r="I24" s="16">
        <f t="shared" si="0"/>
        <v>1262</v>
      </c>
      <c r="J24" s="16">
        <f t="shared" si="0"/>
        <v>125258</v>
      </c>
    </row>
    <row r="25" spans="1:10" x14ac:dyDescent="0.25">
      <c r="A25" s="11" t="s">
        <v>17</v>
      </c>
      <c r="B25" s="20">
        <v>2032</v>
      </c>
      <c r="C25" s="20">
        <v>1681</v>
      </c>
      <c r="D25" s="20">
        <v>469</v>
      </c>
      <c r="E25" s="20">
        <v>150</v>
      </c>
      <c r="F25" s="20">
        <v>2274</v>
      </c>
      <c r="G25" s="20">
        <v>1231</v>
      </c>
      <c r="H25" s="19">
        <v>7837</v>
      </c>
      <c r="I25" s="20">
        <v>98</v>
      </c>
      <c r="J25" s="21">
        <v>7935</v>
      </c>
    </row>
    <row r="26" spans="1:10" x14ac:dyDescent="0.25">
      <c r="A26" s="11" t="s">
        <v>18</v>
      </c>
      <c r="B26" s="20">
        <v>7932</v>
      </c>
      <c r="C26" s="20">
        <v>7498</v>
      </c>
      <c r="D26" s="20">
        <v>1177</v>
      </c>
      <c r="E26" s="20">
        <v>471</v>
      </c>
      <c r="F26" s="20">
        <v>4807</v>
      </c>
      <c r="G26" s="20">
        <v>3495</v>
      </c>
      <c r="H26" s="19">
        <v>25380</v>
      </c>
      <c r="I26" s="20">
        <v>163</v>
      </c>
      <c r="J26" s="21">
        <v>25543</v>
      </c>
    </row>
    <row r="27" spans="1:10" x14ac:dyDescent="0.25">
      <c r="A27" s="11" t="s">
        <v>19</v>
      </c>
      <c r="B27" s="20">
        <v>22702</v>
      </c>
      <c r="C27" s="20">
        <v>17535</v>
      </c>
      <c r="D27" s="20">
        <v>4866</v>
      </c>
      <c r="E27" s="20">
        <v>1021</v>
      </c>
      <c r="F27" s="20">
        <v>17300</v>
      </c>
      <c r="G27" s="20">
        <v>10912</v>
      </c>
      <c r="H27" s="19">
        <v>74336</v>
      </c>
      <c r="I27" s="20">
        <v>663</v>
      </c>
      <c r="J27" s="21">
        <v>74999</v>
      </c>
    </row>
    <row r="28" spans="1:10" x14ac:dyDescent="0.25">
      <c r="A28" s="11" t="s">
        <v>20</v>
      </c>
      <c r="B28" s="20">
        <v>38147</v>
      </c>
      <c r="C28" s="20">
        <v>25225</v>
      </c>
      <c r="D28" s="20">
        <v>14070</v>
      </c>
      <c r="E28" s="20">
        <v>1851</v>
      </c>
      <c r="F28" s="20">
        <v>20248</v>
      </c>
      <c r="G28" s="20">
        <v>15762</v>
      </c>
      <c r="H28" s="19">
        <v>115303</v>
      </c>
      <c r="I28" s="20">
        <v>1382</v>
      </c>
      <c r="J28" s="21">
        <v>116685</v>
      </c>
    </row>
    <row r="29" spans="1:10" x14ac:dyDescent="0.25">
      <c r="A29" s="11" t="s">
        <v>21</v>
      </c>
      <c r="B29" s="20">
        <v>67078</v>
      </c>
      <c r="C29" s="20">
        <v>32679</v>
      </c>
      <c r="D29" s="20">
        <v>20045</v>
      </c>
      <c r="E29" s="20">
        <v>4759</v>
      </c>
      <c r="F29" s="20">
        <v>22290</v>
      </c>
      <c r="G29" s="20">
        <v>10511</v>
      </c>
      <c r="H29" s="19">
        <v>157362</v>
      </c>
      <c r="I29" s="20">
        <v>1451</v>
      </c>
      <c r="J29" s="21">
        <v>158813</v>
      </c>
    </row>
    <row r="30" spans="1:10" x14ac:dyDescent="0.25">
      <c r="A30" s="11" t="s">
        <v>22</v>
      </c>
      <c r="B30" s="20">
        <v>97989</v>
      </c>
      <c r="C30" s="20">
        <v>42551</v>
      </c>
      <c r="D30" s="20">
        <v>12834</v>
      </c>
      <c r="E30" s="20">
        <v>6782</v>
      </c>
      <c r="F30" s="20">
        <v>19417</v>
      </c>
      <c r="G30" s="20">
        <v>12403</v>
      </c>
      <c r="H30" s="19">
        <v>191976</v>
      </c>
      <c r="I30" s="20">
        <v>2277</v>
      </c>
      <c r="J30" s="21">
        <v>194253</v>
      </c>
    </row>
    <row r="31" spans="1:10" x14ac:dyDescent="0.25">
      <c r="A31" s="11" t="s">
        <v>23</v>
      </c>
      <c r="B31" s="20">
        <v>29418</v>
      </c>
      <c r="C31" s="20">
        <v>15940</v>
      </c>
      <c r="D31" s="20">
        <v>6156</v>
      </c>
      <c r="E31" s="20">
        <v>15187</v>
      </c>
      <c r="F31" s="20">
        <v>5476</v>
      </c>
      <c r="G31" s="20">
        <v>3495</v>
      </c>
      <c r="H31" s="19">
        <v>75672</v>
      </c>
      <c r="I31" s="20">
        <v>599</v>
      </c>
      <c r="J31" s="21">
        <v>76271</v>
      </c>
    </row>
    <row r="32" spans="1:10" x14ac:dyDescent="0.25">
      <c r="A32" s="11" t="s">
        <v>24</v>
      </c>
      <c r="B32" s="20">
        <v>12517</v>
      </c>
      <c r="C32" s="20">
        <v>5026</v>
      </c>
      <c r="D32" s="20">
        <v>463</v>
      </c>
      <c r="E32" s="20">
        <v>4282</v>
      </c>
      <c r="F32" s="20">
        <v>172</v>
      </c>
      <c r="G32" s="20">
        <v>574</v>
      </c>
      <c r="H32" s="19">
        <v>23034</v>
      </c>
      <c r="I32" s="20">
        <v>210</v>
      </c>
      <c r="J32" s="21">
        <v>23244</v>
      </c>
    </row>
    <row r="33" spans="1:10" x14ac:dyDescent="0.25">
      <c r="A33" s="11" t="s">
        <v>25</v>
      </c>
      <c r="B33" s="20">
        <v>16503</v>
      </c>
      <c r="C33" s="20">
        <v>6853</v>
      </c>
      <c r="D33" s="20">
        <v>467</v>
      </c>
      <c r="E33" s="20">
        <v>2326</v>
      </c>
      <c r="F33" s="20">
        <v>349</v>
      </c>
      <c r="G33" s="20">
        <v>444</v>
      </c>
      <c r="H33" s="19">
        <v>26942</v>
      </c>
      <c r="I33" s="20">
        <v>40</v>
      </c>
      <c r="J33" s="21">
        <v>26982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2</v>
      </c>
      <c r="G34" s="20">
        <v>2</v>
      </c>
      <c r="H34" s="19">
        <v>5</v>
      </c>
      <c r="I34" s="20">
        <v>1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294319</v>
      </c>
      <c r="C36" s="16">
        <f t="shared" ref="C36:J36" si="1">SUM(C25:C34)</f>
        <v>154988</v>
      </c>
      <c r="D36" s="16">
        <f t="shared" si="1"/>
        <v>60547</v>
      </c>
      <c r="E36" s="16">
        <f t="shared" si="1"/>
        <v>36829</v>
      </c>
      <c r="F36" s="16">
        <f t="shared" si="1"/>
        <v>92335</v>
      </c>
      <c r="G36" s="16">
        <f t="shared" si="1"/>
        <v>58829</v>
      </c>
      <c r="H36" s="16">
        <f t="shared" si="1"/>
        <v>697847</v>
      </c>
      <c r="I36" s="16">
        <f t="shared" si="1"/>
        <v>6884</v>
      </c>
      <c r="J36" s="16">
        <f t="shared" si="1"/>
        <v>704731</v>
      </c>
    </row>
    <row r="37" spans="1:10" ht="30" customHeight="1" thickTop="1" thickBot="1" x14ac:dyDescent="0.3">
      <c r="A37" s="7" t="s">
        <v>27</v>
      </c>
      <c r="B37" s="17">
        <f>SUM(B24,B36)</f>
        <v>330312</v>
      </c>
      <c r="C37" s="17">
        <f t="shared" ref="C37:J37" si="2">SUM(C24,C36)</f>
        <v>192267</v>
      </c>
      <c r="D37" s="17">
        <f t="shared" si="2"/>
        <v>77483</v>
      </c>
      <c r="E37" s="17">
        <f t="shared" si="2"/>
        <v>40318</v>
      </c>
      <c r="F37" s="17">
        <f t="shared" si="2"/>
        <v>105964</v>
      </c>
      <c r="G37" s="17">
        <f t="shared" si="2"/>
        <v>75499</v>
      </c>
      <c r="H37" s="17">
        <f t="shared" si="2"/>
        <v>821843</v>
      </c>
      <c r="I37" s="17">
        <f t="shared" si="2"/>
        <v>8146</v>
      </c>
      <c r="J37" s="17">
        <f t="shared" si="2"/>
        <v>829989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48</v>
      </c>
      <c r="C9" s="20">
        <v>52</v>
      </c>
      <c r="D9" s="20">
        <v>20</v>
      </c>
      <c r="E9" s="20">
        <v>3</v>
      </c>
      <c r="F9" s="20">
        <v>37</v>
      </c>
      <c r="G9" s="20">
        <v>25</v>
      </c>
      <c r="H9" s="19">
        <v>185</v>
      </c>
      <c r="I9" s="20">
        <v>1</v>
      </c>
      <c r="J9" s="21">
        <v>186</v>
      </c>
    </row>
    <row r="10" spans="1:10" x14ac:dyDescent="0.25">
      <c r="A10" s="11" t="s">
        <v>4</v>
      </c>
      <c r="B10" s="20">
        <v>141</v>
      </c>
      <c r="C10" s="20">
        <v>67</v>
      </c>
      <c r="D10" s="20">
        <v>32</v>
      </c>
      <c r="E10" s="20">
        <v>7</v>
      </c>
      <c r="F10" s="20">
        <v>102</v>
      </c>
      <c r="G10" s="20">
        <v>51</v>
      </c>
      <c r="H10" s="19">
        <v>400</v>
      </c>
      <c r="I10" s="20">
        <v>1</v>
      </c>
      <c r="J10" s="21">
        <v>401</v>
      </c>
    </row>
    <row r="11" spans="1:10" x14ac:dyDescent="0.25">
      <c r="A11" s="11" t="s">
        <v>5</v>
      </c>
      <c r="B11" s="20">
        <v>1474</v>
      </c>
      <c r="C11" s="20">
        <v>2382</v>
      </c>
      <c r="D11" s="20">
        <v>2052</v>
      </c>
      <c r="E11" s="20">
        <v>398</v>
      </c>
      <c r="F11" s="20">
        <v>928</v>
      </c>
      <c r="G11" s="20">
        <v>1343</v>
      </c>
      <c r="H11" s="19">
        <v>8577</v>
      </c>
      <c r="I11" s="20">
        <v>52</v>
      </c>
      <c r="J11" s="21">
        <v>8629</v>
      </c>
    </row>
    <row r="12" spans="1:10" x14ac:dyDescent="0.25">
      <c r="A12" s="11" t="s">
        <v>6</v>
      </c>
      <c r="B12" s="20">
        <v>3719</v>
      </c>
      <c r="C12" s="20">
        <v>6994</v>
      </c>
      <c r="D12" s="20">
        <v>4843</v>
      </c>
      <c r="E12" s="20">
        <v>1090</v>
      </c>
      <c r="F12" s="20">
        <v>3733</v>
      </c>
      <c r="G12" s="20">
        <v>3771</v>
      </c>
      <c r="H12" s="19">
        <v>24150</v>
      </c>
      <c r="I12" s="20">
        <v>132</v>
      </c>
      <c r="J12" s="21">
        <v>24282</v>
      </c>
    </row>
    <row r="13" spans="1:10" x14ac:dyDescent="0.25">
      <c r="A13" s="11" t="s">
        <v>7</v>
      </c>
      <c r="B13" s="20">
        <v>6446</v>
      </c>
      <c r="C13" s="20">
        <v>10649</v>
      </c>
      <c r="D13" s="20">
        <v>5644</v>
      </c>
      <c r="E13" s="20">
        <v>1065</v>
      </c>
      <c r="F13" s="20">
        <v>4168</v>
      </c>
      <c r="G13" s="20">
        <v>6988</v>
      </c>
      <c r="H13" s="19">
        <v>34960</v>
      </c>
      <c r="I13" s="20">
        <v>245</v>
      </c>
      <c r="J13" s="21">
        <v>35205</v>
      </c>
    </row>
    <row r="14" spans="1:10" x14ac:dyDescent="0.25">
      <c r="A14" s="11" t="s">
        <v>8</v>
      </c>
      <c r="B14" s="20">
        <v>7634</v>
      </c>
      <c r="C14" s="20">
        <v>8204</v>
      </c>
      <c r="D14" s="20">
        <v>2784</v>
      </c>
      <c r="E14" s="20">
        <v>470</v>
      </c>
      <c r="F14" s="20">
        <v>2666</v>
      </c>
      <c r="G14" s="20">
        <v>3361</v>
      </c>
      <c r="H14" s="19">
        <v>25119</v>
      </c>
      <c r="I14" s="20">
        <v>338</v>
      </c>
      <c r="J14" s="21">
        <v>25457</v>
      </c>
    </row>
    <row r="15" spans="1:10" x14ac:dyDescent="0.25">
      <c r="A15" s="11" t="s">
        <v>9</v>
      </c>
      <c r="B15" s="20">
        <v>4929</v>
      </c>
      <c r="C15" s="20">
        <v>4057</v>
      </c>
      <c r="D15" s="20">
        <v>897</v>
      </c>
      <c r="E15" s="20">
        <v>27</v>
      </c>
      <c r="F15" s="20">
        <v>1040</v>
      </c>
      <c r="G15" s="20">
        <v>666</v>
      </c>
      <c r="H15" s="19">
        <v>11616</v>
      </c>
      <c r="I15" s="20">
        <v>171</v>
      </c>
      <c r="J15" s="21">
        <v>11787</v>
      </c>
    </row>
    <row r="16" spans="1:10" x14ac:dyDescent="0.25">
      <c r="A16" s="11" t="s">
        <v>10</v>
      </c>
      <c r="B16" s="20">
        <v>5010</v>
      </c>
      <c r="C16" s="20">
        <v>2325</v>
      </c>
      <c r="D16" s="20">
        <v>539</v>
      </c>
      <c r="E16" s="20">
        <v>29</v>
      </c>
      <c r="F16" s="20">
        <v>948</v>
      </c>
      <c r="G16" s="20">
        <v>459</v>
      </c>
      <c r="H16" s="19">
        <v>9310</v>
      </c>
      <c r="I16" s="20">
        <v>135</v>
      </c>
      <c r="J16" s="21">
        <v>9445</v>
      </c>
    </row>
    <row r="17" spans="1:10" x14ac:dyDescent="0.25">
      <c r="A17" s="11" t="s">
        <v>11</v>
      </c>
      <c r="B17" s="20">
        <v>449</v>
      </c>
      <c r="C17" s="20">
        <v>90</v>
      </c>
      <c r="D17" s="20">
        <v>0</v>
      </c>
      <c r="E17" s="20">
        <v>25</v>
      </c>
      <c r="F17" s="20">
        <v>0</v>
      </c>
      <c r="G17" s="20">
        <v>0</v>
      </c>
      <c r="H17" s="19">
        <v>564</v>
      </c>
      <c r="I17" s="20">
        <v>0</v>
      </c>
      <c r="J17" s="21">
        <v>564</v>
      </c>
    </row>
    <row r="18" spans="1:10" x14ac:dyDescent="0.25">
      <c r="A18" s="11" t="s">
        <v>12</v>
      </c>
      <c r="B18" s="20">
        <v>1793</v>
      </c>
      <c r="C18" s="20">
        <v>744</v>
      </c>
      <c r="D18" s="20">
        <v>72</v>
      </c>
      <c r="E18" s="20">
        <v>87</v>
      </c>
      <c r="F18" s="20">
        <v>0</v>
      </c>
      <c r="G18" s="20">
        <v>0</v>
      </c>
      <c r="H18" s="19">
        <v>2696</v>
      </c>
      <c r="I18" s="20">
        <v>79</v>
      </c>
      <c r="J18" s="21">
        <v>2775</v>
      </c>
    </row>
    <row r="19" spans="1:10" x14ac:dyDescent="0.25">
      <c r="A19" s="11" t="s">
        <v>13</v>
      </c>
      <c r="B19" s="20">
        <v>1539</v>
      </c>
      <c r="C19" s="20">
        <v>657</v>
      </c>
      <c r="D19" s="20">
        <v>41</v>
      </c>
      <c r="E19" s="20">
        <v>114</v>
      </c>
      <c r="F19" s="20">
        <v>0</v>
      </c>
      <c r="G19" s="20">
        <v>0</v>
      </c>
      <c r="H19" s="19">
        <v>2351</v>
      </c>
      <c r="I19" s="20">
        <v>52</v>
      </c>
      <c r="J19" s="21">
        <v>2403</v>
      </c>
    </row>
    <row r="20" spans="1:10" x14ac:dyDescent="0.25">
      <c r="A20" s="11" t="s">
        <v>14</v>
      </c>
      <c r="B20" s="20">
        <v>2030</v>
      </c>
      <c r="C20" s="20">
        <v>681</v>
      </c>
      <c r="D20" s="20">
        <v>61</v>
      </c>
      <c r="E20" s="20">
        <v>108</v>
      </c>
      <c r="F20" s="20">
        <v>0</v>
      </c>
      <c r="G20" s="20">
        <v>0</v>
      </c>
      <c r="H20" s="19">
        <v>2880</v>
      </c>
      <c r="I20" s="20">
        <v>53</v>
      </c>
      <c r="J20" s="21">
        <v>2933</v>
      </c>
    </row>
    <row r="21" spans="1:10" x14ac:dyDescent="0.25">
      <c r="A21" s="11" t="s">
        <v>15</v>
      </c>
      <c r="B21" s="20">
        <v>792</v>
      </c>
      <c r="C21" s="20">
        <v>312</v>
      </c>
      <c r="D21" s="20">
        <v>0</v>
      </c>
      <c r="E21" s="20">
        <v>43</v>
      </c>
      <c r="F21" s="20">
        <v>0</v>
      </c>
      <c r="G21" s="20">
        <v>0</v>
      </c>
      <c r="H21" s="19">
        <v>1147</v>
      </c>
      <c r="I21" s="20">
        <v>0</v>
      </c>
      <c r="J21" s="21">
        <v>1147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36004</v>
      </c>
      <c r="C24" s="16">
        <f t="shared" ref="C24:J24" si="0">SUM(C7:C22)</f>
        <v>37214</v>
      </c>
      <c r="D24" s="16">
        <f t="shared" si="0"/>
        <v>16985</v>
      </c>
      <c r="E24" s="16">
        <f t="shared" si="0"/>
        <v>3466</v>
      </c>
      <c r="F24" s="16">
        <f t="shared" si="0"/>
        <v>13624</v>
      </c>
      <c r="G24" s="16">
        <f t="shared" si="0"/>
        <v>16666</v>
      </c>
      <c r="H24" s="16">
        <f t="shared" si="0"/>
        <v>123959</v>
      </c>
      <c r="I24" s="16">
        <f t="shared" si="0"/>
        <v>1259</v>
      </c>
      <c r="J24" s="16">
        <f t="shared" si="0"/>
        <v>125218</v>
      </c>
    </row>
    <row r="25" spans="1:10" x14ac:dyDescent="0.25">
      <c r="A25" s="11" t="s">
        <v>17</v>
      </c>
      <c r="B25" s="20">
        <v>2040</v>
      </c>
      <c r="C25" s="20">
        <v>1724</v>
      </c>
      <c r="D25" s="20">
        <v>463</v>
      </c>
      <c r="E25" s="20">
        <v>153</v>
      </c>
      <c r="F25" s="20">
        <v>2291</v>
      </c>
      <c r="G25" s="20">
        <v>1239</v>
      </c>
      <c r="H25" s="19">
        <v>7910</v>
      </c>
      <c r="I25" s="20">
        <v>97</v>
      </c>
      <c r="J25" s="21">
        <v>8007</v>
      </c>
    </row>
    <row r="26" spans="1:10" x14ac:dyDescent="0.25">
      <c r="A26" s="11" t="s">
        <v>18</v>
      </c>
      <c r="B26" s="20">
        <v>7939</v>
      </c>
      <c r="C26" s="20">
        <v>7661</v>
      </c>
      <c r="D26" s="20">
        <v>1186</v>
      </c>
      <c r="E26" s="20">
        <v>474</v>
      </c>
      <c r="F26" s="20">
        <v>4786</v>
      </c>
      <c r="G26" s="20">
        <v>3541</v>
      </c>
      <c r="H26" s="19">
        <v>25587</v>
      </c>
      <c r="I26" s="20">
        <v>167</v>
      </c>
      <c r="J26" s="21">
        <v>25754</v>
      </c>
    </row>
    <row r="27" spans="1:10" x14ac:dyDescent="0.25">
      <c r="A27" s="11" t="s">
        <v>19</v>
      </c>
      <c r="B27" s="20">
        <v>22801</v>
      </c>
      <c r="C27" s="20">
        <v>17497</v>
      </c>
      <c r="D27" s="20">
        <v>4795</v>
      </c>
      <c r="E27" s="20">
        <v>1031</v>
      </c>
      <c r="F27" s="20">
        <v>17281</v>
      </c>
      <c r="G27" s="20">
        <v>10971</v>
      </c>
      <c r="H27" s="19">
        <v>74376</v>
      </c>
      <c r="I27" s="20">
        <v>663</v>
      </c>
      <c r="J27" s="21">
        <v>75039</v>
      </c>
    </row>
    <row r="28" spans="1:10" x14ac:dyDescent="0.25">
      <c r="A28" s="11" t="s">
        <v>20</v>
      </c>
      <c r="B28" s="20">
        <v>38104</v>
      </c>
      <c r="C28" s="20">
        <v>24895</v>
      </c>
      <c r="D28" s="20">
        <v>14068</v>
      </c>
      <c r="E28" s="20">
        <v>1856</v>
      </c>
      <c r="F28" s="20">
        <v>20255</v>
      </c>
      <c r="G28" s="20">
        <v>15781</v>
      </c>
      <c r="H28" s="19">
        <v>114959</v>
      </c>
      <c r="I28" s="20">
        <v>1393</v>
      </c>
      <c r="J28" s="21">
        <v>116352</v>
      </c>
    </row>
    <row r="29" spans="1:10" x14ac:dyDescent="0.25">
      <c r="A29" s="11" t="s">
        <v>21</v>
      </c>
      <c r="B29" s="20">
        <v>67366</v>
      </c>
      <c r="C29" s="20">
        <v>32708</v>
      </c>
      <c r="D29" s="20">
        <v>19956</v>
      </c>
      <c r="E29" s="20">
        <v>4777</v>
      </c>
      <c r="F29" s="20">
        <v>22415</v>
      </c>
      <c r="G29" s="20">
        <v>10643</v>
      </c>
      <c r="H29" s="19">
        <v>157865</v>
      </c>
      <c r="I29" s="20">
        <v>1424</v>
      </c>
      <c r="J29" s="21">
        <v>159289</v>
      </c>
    </row>
    <row r="30" spans="1:10" x14ac:dyDescent="0.25">
      <c r="A30" s="11" t="s">
        <v>22</v>
      </c>
      <c r="B30" s="20">
        <v>97417</v>
      </c>
      <c r="C30" s="20">
        <v>42313</v>
      </c>
      <c r="D30" s="20">
        <v>12756</v>
      </c>
      <c r="E30" s="20">
        <v>7071</v>
      </c>
      <c r="F30" s="20">
        <v>19321</v>
      </c>
      <c r="G30" s="20">
        <v>12486</v>
      </c>
      <c r="H30" s="19">
        <v>191364</v>
      </c>
      <c r="I30" s="20">
        <v>2243</v>
      </c>
      <c r="J30" s="21">
        <v>193607</v>
      </c>
    </row>
    <row r="31" spans="1:10" x14ac:dyDescent="0.25">
      <c r="A31" s="11" t="s">
        <v>23</v>
      </c>
      <c r="B31" s="20">
        <v>29437</v>
      </c>
      <c r="C31" s="20">
        <v>15544</v>
      </c>
      <c r="D31" s="20">
        <v>6247</v>
      </c>
      <c r="E31" s="20">
        <v>14871</v>
      </c>
      <c r="F31" s="20">
        <v>5624</v>
      </c>
      <c r="G31" s="20">
        <v>3619</v>
      </c>
      <c r="H31" s="19">
        <v>75342</v>
      </c>
      <c r="I31" s="20">
        <v>579</v>
      </c>
      <c r="J31" s="21">
        <v>75921</v>
      </c>
    </row>
    <row r="32" spans="1:10" x14ac:dyDescent="0.25">
      <c r="A32" s="11" t="s">
        <v>24</v>
      </c>
      <c r="B32" s="20">
        <v>12304</v>
      </c>
      <c r="C32" s="20">
        <v>5018</v>
      </c>
      <c r="D32" s="20">
        <v>478</v>
      </c>
      <c r="E32" s="20">
        <v>4317</v>
      </c>
      <c r="F32" s="20">
        <v>166</v>
      </c>
      <c r="G32" s="20">
        <v>515</v>
      </c>
      <c r="H32" s="19">
        <v>22798</v>
      </c>
      <c r="I32" s="20">
        <v>167</v>
      </c>
      <c r="J32" s="21">
        <v>22965</v>
      </c>
    </row>
    <row r="33" spans="1:10" x14ac:dyDescent="0.25">
      <c r="A33" s="11" t="s">
        <v>25</v>
      </c>
      <c r="B33" s="20">
        <v>16480</v>
      </c>
      <c r="C33" s="20">
        <v>6717</v>
      </c>
      <c r="D33" s="20">
        <v>558</v>
      </c>
      <c r="E33" s="20">
        <v>2523</v>
      </c>
      <c r="F33" s="20">
        <v>292</v>
      </c>
      <c r="G33" s="20">
        <v>516</v>
      </c>
      <c r="H33" s="19">
        <v>27086</v>
      </c>
      <c r="I33" s="20">
        <v>50</v>
      </c>
      <c r="J33" s="21">
        <v>27136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2</v>
      </c>
      <c r="G34" s="20">
        <v>5</v>
      </c>
      <c r="H34" s="19">
        <v>8</v>
      </c>
      <c r="I34" s="20">
        <v>1</v>
      </c>
      <c r="J34" s="21">
        <v>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293889</v>
      </c>
      <c r="C36" s="16">
        <f t="shared" ref="C36:J36" si="1">SUM(C25:C34)</f>
        <v>154077</v>
      </c>
      <c r="D36" s="16">
        <f t="shared" si="1"/>
        <v>60507</v>
      </c>
      <c r="E36" s="16">
        <f t="shared" si="1"/>
        <v>37073</v>
      </c>
      <c r="F36" s="16">
        <f t="shared" si="1"/>
        <v>92433</v>
      </c>
      <c r="G36" s="16">
        <f t="shared" si="1"/>
        <v>59316</v>
      </c>
      <c r="H36" s="16">
        <f t="shared" si="1"/>
        <v>697295</v>
      </c>
      <c r="I36" s="16">
        <f t="shared" si="1"/>
        <v>6784</v>
      </c>
      <c r="J36" s="16">
        <f t="shared" si="1"/>
        <v>704079</v>
      </c>
    </row>
    <row r="37" spans="1:10" ht="30" customHeight="1" thickTop="1" thickBot="1" x14ac:dyDescent="0.3">
      <c r="A37" s="7" t="s">
        <v>27</v>
      </c>
      <c r="B37" s="17">
        <f>SUM(B24,B36)</f>
        <v>329893</v>
      </c>
      <c r="C37" s="17">
        <f t="shared" ref="C37:J37" si="2">SUM(C24,C36)</f>
        <v>191291</v>
      </c>
      <c r="D37" s="17">
        <f t="shared" si="2"/>
        <v>77492</v>
      </c>
      <c r="E37" s="17">
        <f t="shared" si="2"/>
        <v>40539</v>
      </c>
      <c r="F37" s="17">
        <f t="shared" si="2"/>
        <v>106057</v>
      </c>
      <c r="G37" s="17">
        <f t="shared" si="2"/>
        <v>75982</v>
      </c>
      <c r="H37" s="17">
        <f t="shared" si="2"/>
        <v>821254</v>
      </c>
      <c r="I37" s="17">
        <f t="shared" si="2"/>
        <v>8043</v>
      </c>
      <c r="J37" s="17">
        <f t="shared" si="2"/>
        <v>829297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4" sqref="A4:J4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47</v>
      </c>
      <c r="C9" s="20">
        <v>52</v>
      </c>
      <c r="D9" s="20">
        <v>20</v>
      </c>
      <c r="E9" s="20">
        <v>3</v>
      </c>
      <c r="F9" s="20">
        <v>40</v>
      </c>
      <c r="G9" s="20">
        <v>26</v>
      </c>
      <c r="H9" s="19">
        <v>188</v>
      </c>
      <c r="I9" s="20">
        <v>1</v>
      </c>
      <c r="J9" s="21">
        <v>189</v>
      </c>
    </row>
    <row r="10" spans="1:10" x14ac:dyDescent="0.25">
      <c r="A10" s="11" t="s">
        <v>4</v>
      </c>
      <c r="B10" s="20">
        <v>142</v>
      </c>
      <c r="C10" s="20">
        <v>68</v>
      </c>
      <c r="D10" s="20">
        <v>32</v>
      </c>
      <c r="E10" s="20">
        <v>7</v>
      </c>
      <c r="F10" s="20">
        <v>107</v>
      </c>
      <c r="G10" s="20">
        <v>51</v>
      </c>
      <c r="H10" s="19">
        <v>407</v>
      </c>
      <c r="I10" s="20">
        <v>1</v>
      </c>
      <c r="J10" s="21">
        <v>408</v>
      </c>
    </row>
    <row r="11" spans="1:10" x14ac:dyDescent="0.25">
      <c r="A11" s="11" t="s">
        <v>5</v>
      </c>
      <c r="B11" s="20">
        <v>1462</v>
      </c>
      <c r="C11" s="20">
        <v>2359</v>
      </c>
      <c r="D11" s="20">
        <v>2084</v>
      </c>
      <c r="E11" s="20">
        <v>403</v>
      </c>
      <c r="F11" s="20">
        <v>916</v>
      </c>
      <c r="G11" s="20">
        <v>1331</v>
      </c>
      <c r="H11" s="19">
        <v>8555</v>
      </c>
      <c r="I11" s="20">
        <v>51</v>
      </c>
      <c r="J11" s="21">
        <v>8606</v>
      </c>
    </row>
    <row r="12" spans="1:10" x14ac:dyDescent="0.25">
      <c r="A12" s="11" t="s">
        <v>6</v>
      </c>
      <c r="B12" s="20">
        <v>3693</v>
      </c>
      <c r="C12" s="20">
        <v>6925</v>
      </c>
      <c r="D12" s="20">
        <v>4865</v>
      </c>
      <c r="E12" s="20">
        <v>1094</v>
      </c>
      <c r="F12" s="20">
        <v>3715</v>
      </c>
      <c r="G12" s="20">
        <v>4051</v>
      </c>
      <c r="H12" s="19">
        <v>24343</v>
      </c>
      <c r="I12" s="20">
        <v>136</v>
      </c>
      <c r="J12" s="21">
        <v>24479</v>
      </c>
    </row>
    <row r="13" spans="1:10" x14ac:dyDescent="0.25">
      <c r="A13" s="11" t="s">
        <v>7</v>
      </c>
      <c r="B13" s="20">
        <v>6487</v>
      </c>
      <c r="C13" s="20">
        <v>10664</v>
      </c>
      <c r="D13" s="20">
        <v>5639</v>
      </c>
      <c r="E13" s="20">
        <v>1050</v>
      </c>
      <c r="F13" s="20">
        <v>4164</v>
      </c>
      <c r="G13" s="20">
        <v>6697</v>
      </c>
      <c r="H13" s="19">
        <v>34701</v>
      </c>
      <c r="I13" s="20">
        <v>247</v>
      </c>
      <c r="J13" s="21">
        <v>34948</v>
      </c>
    </row>
    <row r="14" spans="1:10" x14ac:dyDescent="0.25">
      <c r="A14" s="11" t="s">
        <v>8</v>
      </c>
      <c r="B14" s="20">
        <v>7550</v>
      </c>
      <c r="C14" s="20">
        <v>8084</v>
      </c>
      <c r="D14" s="20">
        <v>2803</v>
      </c>
      <c r="E14" s="20">
        <v>445</v>
      </c>
      <c r="F14" s="20">
        <v>2685</v>
      </c>
      <c r="G14" s="20">
        <v>3396</v>
      </c>
      <c r="H14" s="19">
        <v>24963</v>
      </c>
      <c r="I14" s="20">
        <v>352</v>
      </c>
      <c r="J14" s="21">
        <v>25315</v>
      </c>
    </row>
    <row r="15" spans="1:10" x14ac:dyDescent="0.25">
      <c r="A15" s="11" t="s">
        <v>9</v>
      </c>
      <c r="B15" s="20">
        <v>5093</v>
      </c>
      <c r="C15" s="20">
        <v>4152</v>
      </c>
      <c r="D15" s="20">
        <v>899</v>
      </c>
      <c r="E15" s="20">
        <v>23</v>
      </c>
      <c r="F15" s="20">
        <v>1041</v>
      </c>
      <c r="G15" s="20">
        <v>675</v>
      </c>
      <c r="H15" s="19">
        <v>11883</v>
      </c>
      <c r="I15" s="20">
        <v>168</v>
      </c>
      <c r="J15" s="21">
        <v>12051</v>
      </c>
    </row>
    <row r="16" spans="1:10" x14ac:dyDescent="0.25">
      <c r="A16" s="11" t="s">
        <v>10</v>
      </c>
      <c r="B16" s="20">
        <v>5078</v>
      </c>
      <c r="C16" s="20">
        <v>2235</v>
      </c>
      <c r="D16" s="20">
        <v>509</v>
      </c>
      <c r="E16" s="20">
        <v>31</v>
      </c>
      <c r="F16" s="20">
        <v>948</v>
      </c>
      <c r="G16" s="20">
        <v>449</v>
      </c>
      <c r="H16" s="19">
        <v>9250</v>
      </c>
      <c r="I16" s="20">
        <v>136</v>
      </c>
      <c r="J16" s="21">
        <v>9386</v>
      </c>
    </row>
    <row r="17" spans="1:10" x14ac:dyDescent="0.25">
      <c r="A17" s="11" t="s">
        <v>11</v>
      </c>
      <c r="B17" s="20">
        <v>451</v>
      </c>
      <c r="C17" s="20">
        <v>88</v>
      </c>
      <c r="D17" s="20">
        <v>0</v>
      </c>
      <c r="E17" s="20">
        <v>24</v>
      </c>
      <c r="F17" s="20">
        <v>0</v>
      </c>
      <c r="G17" s="20">
        <v>0</v>
      </c>
      <c r="H17" s="19">
        <v>563</v>
      </c>
      <c r="I17" s="20">
        <v>0</v>
      </c>
      <c r="J17" s="21">
        <v>563</v>
      </c>
    </row>
    <row r="18" spans="1:10" x14ac:dyDescent="0.25">
      <c r="A18" s="11" t="s">
        <v>12</v>
      </c>
      <c r="B18" s="20">
        <v>1786</v>
      </c>
      <c r="C18" s="20">
        <v>748</v>
      </c>
      <c r="D18" s="20">
        <v>72</v>
      </c>
      <c r="E18" s="20">
        <v>86</v>
      </c>
      <c r="F18" s="20">
        <v>0</v>
      </c>
      <c r="G18" s="20">
        <v>0</v>
      </c>
      <c r="H18" s="19">
        <v>2692</v>
      </c>
      <c r="I18" s="20">
        <v>77</v>
      </c>
      <c r="J18" s="21">
        <v>2769</v>
      </c>
    </row>
    <row r="19" spans="1:10" x14ac:dyDescent="0.25">
      <c r="A19" s="11" t="s">
        <v>13</v>
      </c>
      <c r="B19" s="20">
        <v>1542</v>
      </c>
      <c r="C19" s="20">
        <v>673</v>
      </c>
      <c r="D19" s="20">
        <v>40</v>
      </c>
      <c r="E19" s="20">
        <v>112</v>
      </c>
      <c r="F19" s="20">
        <v>0</v>
      </c>
      <c r="G19" s="20">
        <v>0</v>
      </c>
      <c r="H19" s="19">
        <v>2367</v>
      </c>
      <c r="I19" s="20">
        <v>52</v>
      </c>
      <c r="J19" s="21">
        <v>2419</v>
      </c>
    </row>
    <row r="20" spans="1:10" x14ac:dyDescent="0.25">
      <c r="A20" s="11" t="s">
        <v>14</v>
      </c>
      <c r="B20" s="20">
        <v>2037</v>
      </c>
      <c r="C20" s="20">
        <v>682</v>
      </c>
      <c r="D20" s="20">
        <v>61</v>
      </c>
      <c r="E20" s="20">
        <v>109</v>
      </c>
      <c r="F20" s="20">
        <v>0</v>
      </c>
      <c r="G20" s="20">
        <v>0</v>
      </c>
      <c r="H20" s="19">
        <v>2889</v>
      </c>
      <c r="I20" s="20">
        <v>52</v>
      </c>
      <c r="J20" s="21">
        <v>2941</v>
      </c>
    </row>
    <row r="21" spans="1:10" x14ac:dyDescent="0.25">
      <c r="A21" s="11" t="s">
        <v>15</v>
      </c>
      <c r="B21" s="20">
        <v>791</v>
      </c>
      <c r="C21" s="20">
        <v>308</v>
      </c>
      <c r="D21" s="20">
        <v>0</v>
      </c>
      <c r="E21" s="20">
        <v>43</v>
      </c>
      <c r="F21" s="20">
        <v>0</v>
      </c>
      <c r="G21" s="20">
        <v>0</v>
      </c>
      <c r="H21" s="19">
        <v>1142</v>
      </c>
      <c r="I21" s="20">
        <v>0</v>
      </c>
      <c r="J21" s="21">
        <v>1142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2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36159</v>
      </c>
      <c r="C24" s="16">
        <f t="shared" ref="C24:J24" si="0">SUM(C7:C22)</f>
        <v>37038</v>
      </c>
      <c r="D24" s="16">
        <f t="shared" si="0"/>
        <v>17024</v>
      </c>
      <c r="E24" s="16">
        <f t="shared" si="0"/>
        <v>3430</v>
      </c>
      <c r="F24" s="16">
        <f t="shared" si="0"/>
        <v>13618</v>
      </c>
      <c r="G24" s="16">
        <f t="shared" si="0"/>
        <v>16679</v>
      </c>
      <c r="H24" s="16">
        <f t="shared" si="0"/>
        <v>123948</v>
      </c>
      <c r="I24" s="16">
        <f t="shared" si="0"/>
        <v>1273</v>
      </c>
      <c r="J24" s="16">
        <f t="shared" si="0"/>
        <v>125221</v>
      </c>
    </row>
    <row r="25" spans="1:10" x14ac:dyDescent="0.25">
      <c r="A25" s="11" t="s">
        <v>17</v>
      </c>
      <c r="B25" s="20">
        <v>2040</v>
      </c>
      <c r="C25" s="20">
        <v>1708</v>
      </c>
      <c r="D25" s="20">
        <v>473</v>
      </c>
      <c r="E25" s="20">
        <v>154</v>
      </c>
      <c r="F25" s="20">
        <v>2290</v>
      </c>
      <c r="G25" s="20">
        <v>1229</v>
      </c>
      <c r="H25" s="19">
        <v>7894</v>
      </c>
      <c r="I25" s="20">
        <v>98</v>
      </c>
      <c r="J25" s="21">
        <v>7992</v>
      </c>
    </row>
    <row r="26" spans="1:10" x14ac:dyDescent="0.25">
      <c r="A26" s="11" t="s">
        <v>18</v>
      </c>
      <c r="B26" s="20">
        <v>7937</v>
      </c>
      <c r="C26" s="20">
        <v>7619</v>
      </c>
      <c r="D26" s="20">
        <v>1199</v>
      </c>
      <c r="E26" s="20">
        <v>480</v>
      </c>
      <c r="F26" s="20">
        <v>4776</v>
      </c>
      <c r="G26" s="20">
        <v>3496</v>
      </c>
      <c r="H26" s="19">
        <v>25507</v>
      </c>
      <c r="I26" s="20">
        <v>170</v>
      </c>
      <c r="J26" s="21">
        <v>25677</v>
      </c>
    </row>
    <row r="27" spans="1:10" x14ac:dyDescent="0.25">
      <c r="A27" s="11" t="s">
        <v>19</v>
      </c>
      <c r="B27" s="20">
        <v>22831</v>
      </c>
      <c r="C27" s="20">
        <v>17228</v>
      </c>
      <c r="D27" s="20">
        <v>4733</v>
      </c>
      <c r="E27" s="20">
        <v>1042</v>
      </c>
      <c r="F27" s="20">
        <v>17308</v>
      </c>
      <c r="G27" s="20">
        <v>10877</v>
      </c>
      <c r="H27" s="19">
        <v>74019</v>
      </c>
      <c r="I27" s="20">
        <v>676</v>
      </c>
      <c r="J27" s="21">
        <v>74695</v>
      </c>
    </row>
    <row r="28" spans="1:10" x14ac:dyDescent="0.25">
      <c r="A28" s="11" t="s">
        <v>20</v>
      </c>
      <c r="B28" s="20">
        <v>37920</v>
      </c>
      <c r="C28" s="20">
        <v>25039</v>
      </c>
      <c r="D28" s="20">
        <v>14113</v>
      </c>
      <c r="E28" s="20">
        <v>1821</v>
      </c>
      <c r="F28" s="20">
        <v>20230</v>
      </c>
      <c r="G28" s="20">
        <v>15676</v>
      </c>
      <c r="H28" s="19">
        <v>114799</v>
      </c>
      <c r="I28" s="20">
        <v>1416</v>
      </c>
      <c r="J28" s="21">
        <v>116215</v>
      </c>
    </row>
    <row r="29" spans="1:10" x14ac:dyDescent="0.25">
      <c r="A29" s="11" t="s">
        <v>21</v>
      </c>
      <c r="B29" s="20">
        <v>67794</v>
      </c>
      <c r="C29" s="20">
        <v>32727</v>
      </c>
      <c r="D29" s="20">
        <v>19934</v>
      </c>
      <c r="E29" s="20">
        <v>4592</v>
      </c>
      <c r="F29" s="20">
        <v>22614</v>
      </c>
      <c r="G29" s="20">
        <v>10731</v>
      </c>
      <c r="H29" s="19">
        <v>158392</v>
      </c>
      <c r="I29" s="20">
        <v>1416</v>
      </c>
      <c r="J29" s="21">
        <v>159808</v>
      </c>
    </row>
    <row r="30" spans="1:10" x14ac:dyDescent="0.25">
      <c r="A30" s="11" t="s">
        <v>22</v>
      </c>
      <c r="B30" s="20">
        <v>97141</v>
      </c>
      <c r="C30" s="20">
        <v>42203</v>
      </c>
      <c r="D30" s="20">
        <v>12685</v>
      </c>
      <c r="E30" s="20">
        <v>6907</v>
      </c>
      <c r="F30" s="20">
        <v>19270</v>
      </c>
      <c r="G30" s="20">
        <v>12574</v>
      </c>
      <c r="H30" s="19">
        <v>190780</v>
      </c>
      <c r="I30" s="20">
        <v>2269</v>
      </c>
      <c r="J30" s="21">
        <v>193049</v>
      </c>
    </row>
    <row r="31" spans="1:10" x14ac:dyDescent="0.25">
      <c r="A31" s="11" t="s">
        <v>23</v>
      </c>
      <c r="B31" s="20">
        <v>29459</v>
      </c>
      <c r="C31" s="20">
        <v>15047</v>
      </c>
      <c r="D31" s="20">
        <v>5927</v>
      </c>
      <c r="E31" s="20">
        <v>15193</v>
      </c>
      <c r="F31" s="20">
        <v>5671</v>
      </c>
      <c r="G31" s="20">
        <v>3695</v>
      </c>
      <c r="H31" s="19">
        <v>74992</v>
      </c>
      <c r="I31" s="20">
        <v>608</v>
      </c>
      <c r="J31" s="21">
        <v>75600</v>
      </c>
    </row>
    <row r="32" spans="1:10" x14ac:dyDescent="0.25">
      <c r="A32" s="11" t="s">
        <v>24</v>
      </c>
      <c r="B32" s="20">
        <v>12265</v>
      </c>
      <c r="C32" s="20">
        <v>4889</v>
      </c>
      <c r="D32" s="20">
        <v>463</v>
      </c>
      <c r="E32" s="20">
        <v>4118</v>
      </c>
      <c r="F32" s="20">
        <v>166</v>
      </c>
      <c r="G32" s="20">
        <v>530</v>
      </c>
      <c r="H32" s="19">
        <v>22431</v>
      </c>
      <c r="I32" s="20">
        <v>176</v>
      </c>
      <c r="J32" s="21">
        <v>22607</v>
      </c>
    </row>
    <row r="33" spans="1:10" x14ac:dyDescent="0.25">
      <c r="A33" s="11" t="s">
        <v>25</v>
      </c>
      <c r="B33" s="20">
        <v>17322</v>
      </c>
      <c r="C33" s="20">
        <v>6750</v>
      </c>
      <c r="D33" s="20">
        <v>575</v>
      </c>
      <c r="E33" s="20">
        <v>2627</v>
      </c>
      <c r="F33" s="20">
        <v>300</v>
      </c>
      <c r="G33" s="20">
        <v>536</v>
      </c>
      <c r="H33" s="19">
        <v>28110</v>
      </c>
      <c r="I33" s="20">
        <v>33</v>
      </c>
      <c r="J33" s="21">
        <v>28143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3</v>
      </c>
      <c r="G34" s="20">
        <v>3</v>
      </c>
      <c r="H34" s="19">
        <v>7</v>
      </c>
      <c r="I34" s="20">
        <v>1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294710</v>
      </c>
      <c r="C36" s="16">
        <f t="shared" ref="C36:J36" si="1">SUM(C25:C34)</f>
        <v>153210</v>
      </c>
      <c r="D36" s="16">
        <f t="shared" si="1"/>
        <v>60102</v>
      </c>
      <c r="E36" s="16">
        <f t="shared" si="1"/>
        <v>36934</v>
      </c>
      <c r="F36" s="16">
        <f t="shared" si="1"/>
        <v>92628</v>
      </c>
      <c r="G36" s="16">
        <f t="shared" si="1"/>
        <v>59347</v>
      </c>
      <c r="H36" s="16">
        <f t="shared" si="1"/>
        <v>696931</v>
      </c>
      <c r="I36" s="16">
        <f t="shared" si="1"/>
        <v>6863</v>
      </c>
      <c r="J36" s="16">
        <f t="shared" si="1"/>
        <v>703794</v>
      </c>
    </row>
    <row r="37" spans="1:10" ht="30" customHeight="1" thickTop="1" thickBot="1" x14ac:dyDescent="0.3">
      <c r="A37" s="7" t="s">
        <v>27</v>
      </c>
      <c r="B37" s="17">
        <f>SUM(B24,B36)</f>
        <v>330869</v>
      </c>
      <c r="C37" s="17">
        <f t="shared" ref="C37:J37" si="2">SUM(C24,C36)</f>
        <v>190248</v>
      </c>
      <c r="D37" s="17">
        <f t="shared" si="2"/>
        <v>77126</v>
      </c>
      <c r="E37" s="17">
        <f t="shared" si="2"/>
        <v>40364</v>
      </c>
      <c r="F37" s="17">
        <f t="shared" si="2"/>
        <v>106246</v>
      </c>
      <c r="G37" s="17">
        <f t="shared" si="2"/>
        <v>76026</v>
      </c>
      <c r="H37" s="17">
        <f t="shared" si="2"/>
        <v>820879</v>
      </c>
      <c r="I37" s="17">
        <f t="shared" si="2"/>
        <v>8136</v>
      </c>
      <c r="J37" s="17">
        <f t="shared" si="2"/>
        <v>829015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49</v>
      </c>
      <c r="C9" s="20">
        <v>52</v>
      </c>
      <c r="D9" s="20">
        <v>24</v>
      </c>
      <c r="E9" s="20">
        <v>3</v>
      </c>
      <c r="F9" s="20">
        <v>40</v>
      </c>
      <c r="G9" s="20">
        <v>27</v>
      </c>
      <c r="H9" s="19">
        <v>195</v>
      </c>
      <c r="I9" s="20">
        <v>1</v>
      </c>
      <c r="J9" s="21">
        <v>196</v>
      </c>
    </row>
    <row r="10" spans="1:10" x14ac:dyDescent="0.25">
      <c r="A10" s="11" t="s">
        <v>4</v>
      </c>
      <c r="B10" s="20">
        <v>139</v>
      </c>
      <c r="C10" s="20">
        <v>71</v>
      </c>
      <c r="D10" s="20">
        <v>29</v>
      </c>
      <c r="E10" s="20">
        <v>7</v>
      </c>
      <c r="F10" s="20">
        <v>111</v>
      </c>
      <c r="G10" s="20">
        <v>50</v>
      </c>
      <c r="H10" s="19">
        <v>407</v>
      </c>
      <c r="I10" s="20">
        <v>1</v>
      </c>
      <c r="J10" s="21">
        <v>408</v>
      </c>
    </row>
    <row r="11" spans="1:10" x14ac:dyDescent="0.25">
      <c r="A11" s="11" t="s">
        <v>5</v>
      </c>
      <c r="B11" s="20">
        <v>1441</v>
      </c>
      <c r="C11" s="20">
        <v>2332</v>
      </c>
      <c r="D11" s="20">
        <v>2112</v>
      </c>
      <c r="E11" s="20">
        <v>390</v>
      </c>
      <c r="F11" s="20">
        <v>912</v>
      </c>
      <c r="G11" s="20">
        <v>1311</v>
      </c>
      <c r="H11" s="19">
        <v>8498</v>
      </c>
      <c r="I11" s="20">
        <v>49</v>
      </c>
      <c r="J11" s="21">
        <v>8547</v>
      </c>
    </row>
    <row r="12" spans="1:10" x14ac:dyDescent="0.25">
      <c r="A12" s="11" t="s">
        <v>6</v>
      </c>
      <c r="B12" s="20">
        <v>3699</v>
      </c>
      <c r="C12" s="20">
        <v>6936</v>
      </c>
      <c r="D12" s="20">
        <v>4940</v>
      </c>
      <c r="E12" s="20">
        <v>1080</v>
      </c>
      <c r="F12" s="20">
        <v>3850</v>
      </c>
      <c r="G12" s="20">
        <v>4385</v>
      </c>
      <c r="H12" s="19">
        <v>24890</v>
      </c>
      <c r="I12" s="20">
        <v>137</v>
      </c>
      <c r="J12" s="21">
        <v>25027</v>
      </c>
    </row>
    <row r="13" spans="1:10" x14ac:dyDescent="0.25">
      <c r="A13" s="11" t="s">
        <v>7</v>
      </c>
      <c r="B13" s="20">
        <v>6554</v>
      </c>
      <c r="C13" s="20">
        <v>10577</v>
      </c>
      <c r="D13" s="20">
        <v>5514</v>
      </c>
      <c r="E13" s="20">
        <v>1046</v>
      </c>
      <c r="F13" s="20">
        <v>4028</v>
      </c>
      <c r="G13" s="20">
        <v>6471</v>
      </c>
      <c r="H13" s="19">
        <v>34190</v>
      </c>
      <c r="I13" s="20">
        <v>249</v>
      </c>
      <c r="J13" s="21">
        <v>34439</v>
      </c>
    </row>
    <row r="14" spans="1:10" x14ac:dyDescent="0.25">
      <c r="A14" s="11" t="s">
        <v>8</v>
      </c>
      <c r="B14" s="20">
        <v>7502</v>
      </c>
      <c r="C14" s="20">
        <v>7986</v>
      </c>
      <c r="D14" s="20">
        <v>2792</v>
      </c>
      <c r="E14" s="20">
        <v>449</v>
      </c>
      <c r="F14" s="20">
        <v>2731</v>
      </c>
      <c r="G14" s="20">
        <v>3365</v>
      </c>
      <c r="H14" s="19">
        <v>24825</v>
      </c>
      <c r="I14" s="20">
        <v>365</v>
      </c>
      <c r="J14" s="21">
        <v>25190</v>
      </c>
    </row>
    <row r="15" spans="1:10" x14ac:dyDescent="0.25">
      <c r="A15" s="11" t="s">
        <v>9</v>
      </c>
      <c r="B15" s="20">
        <v>5370</v>
      </c>
      <c r="C15" s="20">
        <v>4204</v>
      </c>
      <c r="D15" s="20">
        <v>914</v>
      </c>
      <c r="E15" s="20">
        <v>24</v>
      </c>
      <c r="F15" s="20">
        <v>1019</v>
      </c>
      <c r="G15" s="20">
        <v>612</v>
      </c>
      <c r="H15" s="19">
        <v>12143</v>
      </c>
      <c r="I15" s="20">
        <v>153</v>
      </c>
      <c r="J15" s="21">
        <v>12296</v>
      </c>
    </row>
    <row r="16" spans="1:10" x14ac:dyDescent="0.25">
      <c r="A16" s="11" t="s">
        <v>10</v>
      </c>
      <c r="B16" s="20">
        <v>5198</v>
      </c>
      <c r="C16" s="20">
        <v>2248</v>
      </c>
      <c r="D16" s="20">
        <v>498</v>
      </c>
      <c r="E16" s="20">
        <v>31</v>
      </c>
      <c r="F16" s="20">
        <v>979</v>
      </c>
      <c r="G16" s="20">
        <v>454</v>
      </c>
      <c r="H16" s="19">
        <v>9408</v>
      </c>
      <c r="I16" s="20">
        <v>158</v>
      </c>
      <c r="J16" s="21">
        <v>9566</v>
      </c>
    </row>
    <row r="17" spans="1:10" x14ac:dyDescent="0.25">
      <c r="A17" s="11" t="s">
        <v>11</v>
      </c>
      <c r="B17" s="20">
        <v>444</v>
      </c>
      <c r="C17" s="20">
        <v>87</v>
      </c>
      <c r="D17" s="20">
        <v>0</v>
      </c>
      <c r="E17" s="20">
        <v>24</v>
      </c>
      <c r="F17" s="20">
        <v>0</v>
      </c>
      <c r="G17" s="20">
        <v>0</v>
      </c>
      <c r="H17" s="19">
        <v>555</v>
      </c>
      <c r="I17" s="20">
        <v>0</v>
      </c>
      <c r="J17" s="21">
        <v>555</v>
      </c>
    </row>
    <row r="18" spans="1:10" x14ac:dyDescent="0.25">
      <c r="A18" s="11" t="s">
        <v>12</v>
      </c>
      <c r="B18" s="20">
        <v>1783</v>
      </c>
      <c r="C18" s="20">
        <v>750</v>
      </c>
      <c r="D18" s="20">
        <v>70</v>
      </c>
      <c r="E18" s="20">
        <v>84</v>
      </c>
      <c r="F18" s="20">
        <v>0</v>
      </c>
      <c r="G18" s="20">
        <v>0</v>
      </c>
      <c r="H18" s="19">
        <v>2687</v>
      </c>
      <c r="I18" s="20">
        <v>79</v>
      </c>
      <c r="J18" s="21">
        <v>2766</v>
      </c>
    </row>
    <row r="19" spans="1:10" x14ac:dyDescent="0.25">
      <c r="A19" s="11" t="s">
        <v>13</v>
      </c>
      <c r="B19" s="20">
        <v>1543</v>
      </c>
      <c r="C19" s="20">
        <v>668</v>
      </c>
      <c r="D19" s="20">
        <v>43</v>
      </c>
      <c r="E19" s="20">
        <v>112</v>
      </c>
      <c r="F19" s="20">
        <v>0</v>
      </c>
      <c r="G19" s="20">
        <v>0</v>
      </c>
      <c r="H19" s="19">
        <v>2366</v>
      </c>
      <c r="I19" s="20">
        <v>53</v>
      </c>
      <c r="J19" s="21">
        <v>2419</v>
      </c>
    </row>
    <row r="20" spans="1:10" x14ac:dyDescent="0.25">
      <c r="A20" s="11" t="s">
        <v>14</v>
      </c>
      <c r="B20" s="20">
        <v>2050</v>
      </c>
      <c r="C20" s="20">
        <v>677</v>
      </c>
      <c r="D20" s="20">
        <v>58</v>
      </c>
      <c r="E20" s="20">
        <v>107</v>
      </c>
      <c r="F20" s="20">
        <v>0</v>
      </c>
      <c r="G20" s="20">
        <v>0</v>
      </c>
      <c r="H20" s="19">
        <v>2892</v>
      </c>
      <c r="I20" s="20">
        <v>52</v>
      </c>
      <c r="J20" s="21">
        <v>2944</v>
      </c>
    </row>
    <row r="21" spans="1:10" x14ac:dyDescent="0.25">
      <c r="A21" s="11" t="s">
        <v>15</v>
      </c>
      <c r="B21" s="20">
        <v>782</v>
      </c>
      <c r="C21" s="20">
        <v>347</v>
      </c>
      <c r="D21" s="20">
        <v>0</v>
      </c>
      <c r="E21" s="20">
        <v>42</v>
      </c>
      <c r="F21" s="20">
        <v>0</v>
      </c>
      <c r="G21" s="20">
        <v>0</v>
      </c>
      <c r="H21" s="19">
        <v>1171</v>
      </c>
      <c r="I21" s="20">
        <v>0</v>
      </c>
      <c r="J21" s="21">
        <v>1171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36554</v>
      </c>
      <c r="C24" s="16">
        <f t="shared" ref="C24:J24" si="0">SUM(C7:C22)</f>
        <v>36935</v>
      </c>
      <c r="D24" s="16">
        <f t="shared" si="0"/>
        <v>16994</v>
      </c>
      <c r="E24" s="16">
        <f t="shared" si="0"/>
        <v>3399</v>
      </c>
      <c r="F24" s="16">
        <f t="shared" si="0"/>
        <v>13672</v>
      </c>
      <c r="G24" s="16">
        <f t="shared" si="0"/>
        <v>16676</v>
      </c>
      <c r="H24" s="16">
        <f t="shared" si="0"/>
        <v>124230</v>
      </c>
      <c r="I24" s="16">
        <f t="shared" si="0"/>
        <v>1297</v>
      </c>
      <c r="J24" s="16">
        <f t="shared" si="0"/>
        <v>125527</v>
      </c>
    </row>
    <row r="25" spans="1:10" x14ac:dyDescent="0.25">
      <c r="A25" s="11" t="s">
        <v>17</v>
      </c>
      <c r="B25" s="20">
        <v>2072</v>
      </c>
      <c r="C25" s="20">
        <v>1719</v>
      </c>
      <c r="D25" s="20">
        <v>473</v>
      </c>
      <c r="E25" s="20">
        <v>153</v>
      </c>
      <c r="F25" s="20">
        <v>2288</v>
      </c>
      <c r="G25" s="20">
        <v>1231</v>
      </c>
      <c r="H25" s="19">
        <v>7936</v>
      </c>
      <c r="I25" s="20">
        <v>99</v>
      </c>
      <c r="J25" s="21">
        <v>8035</v>
      </c>
    </row>
    <row r="26" spans="1:10" x14ac:dyDescent="0.25">
      <c r="A26" s="11" t="s">
        <v>18</v>
      </c>
      <c r="B26" s="20">
        <v>7923</v>
      </c>
      <c r="C26" s="20">
        <v>7763</v>
      </c>
      <c r="D26" s="20">
        <v>1191</v>
      </c>
      <c r="E26" s="20">
        <v>482</v>
      </c>
      <c r="F26" s="20">
        <v>4795</v>
      </c>
      <c r="G26" s="20">
        <v>3572</v>
      </c>
      <c r="H26" s="19">
        <v>25726</v>
      </c>
      <c r="I26" s="20">
        <v>168</v>
      </c>
      <c r="J26" s="21">
        <v>25894</v>
      </c>
    </row>
    <row r="27" spans="1:10" x14ac:dyDescent="0.25">
      <c r="A27" s="11" t="s">
        <v>19</v>
      </c>
      <c r="B27" s="20">
        <v>22795</v>
      </c>
      <c r="C27" s="20">
        <v>17532</v>
      </c>
      <c r="D27" s="20">
        <v>4812</v>
      </c>
      <c r="E27" s="20">
        <v>1032</v>
      </c>
      <c r="F27" s="20">
        <v>17347</v>
      </c>
      <c r="G27" s="20">
        <v>10890</v>
      </c>
      <c r="H27" s="19">
        <v>74408</v>
      </c>
      <c r="I27" s="20">
        <v>679</v>
      </c>
      <c r="J27" s="21">
        <v>75087</v>
      </c>
    </row>
    <row r="28" spans="1:10" x14ac:dyDescent="0.25">
      <c r="A28" s="11" t="s">
        <v>20</v>
      </c>
      <c r="B28" s="20">
        <v>37840</v>
      </c>
      <c r="C28" s="20">
        <v>24478</v>
      </c>
      <c r="D28" s="20">
        <v>14069</v>
      </c>
      <c r="E28" s="20">
        <v>1805</v>
      </c>
      <c r="F28" s="20">
        <v>20207</v>
      </c>
      <c r="G28" s="20">
        <v>15622</v>
      </c>
      <c r="H28" s="19">
        <v>114021</v>
      </c>
      <c r="I28" s="20">
        <v>1420</v>
      </c>
      <c r="J28" s="21">
        <v>115441</v>
      </c>
    </row>
    <row r="29" spans="1:10" x14ac:dyDescent="0.25">
      <c r="A29" s="11" t="s">
        <v>21</v>
      </c>
      <c r="B29" s="20">
        <v>68516</v>
      </c>
      <c r="C29" s="20">
        <v>32730</v>
      </c>
      <c r="D29" s="20">
        <v>19828</v>
      </c>
      <c r="E29" s="20">
        <v>4403</v>
      </c>
      <c r="F29" s="20">
        <v>22772</v>
      </c>
      <c r="G29" s="20">
        <v>10750</v>
      </c>
      <c r="H29" s="19">
        <v>158999</v>
      </c>
      <c r="I29" s="20">
        <v>1418</v>
      </c>
      <c r="J29" s="21">
        <v>160417</v>
      </c>
    </row>
    <row r="30" spans="1:10" x14ac:dyDescent="0.25">
      <c r="A30" s="11" t="s">
        <v>22</v>
      </c>
      <c r="B30" s="20">
        <v>97479</v>
      </c>
      <c r="C30" s="20">
        <v>41707</v>
      </c>
      <c r="D30" s="20">
        <v>12463</v>
      </c>
      <c r="E30" s="20">
        <v>6791</v>
      </c>
      <c r="F30" s="20">
        <v>19173</v>
      </c>
      <c r="G30" s="20">
        <v>12559</v>
      </c>
      <c r="H30" s="19">
        <v>190172</v>
      </c>
      <c r="I30" s="20">
        <v>2321</v>
      </c>
      <c r="J30" s="21">
        <v>192493</v>
      </c>
    </row>
    <row r="31" spans="1:10" x14ac:dyDescent="0.25">
      <c r="A31" s="11" t="s">
        <v>23</v>
      </c>
      <c r="B31" s="20">
        <v>29639</v>
      </c>
      <c r="C31" s="20">
        <v>14611</v>
      </c>
      <c r="D31" s="20">
        <v>5524</v>
      </c>
      <c r="E31" s="20">
        <v>15598</v>
      </c>
      <c r="F31" s="20">
        <v>5682</v>
      </c>
      <c r="G31" s="20">
        <v>3481</v>
      </c>
      <c r="H31" s="19">
        <v>74535</v>
      </c>
      <c r="I31" s="20">
        <v>598</v>
      </c>
      <c r="J31" s="21">
        <v>75133</v>
      </c>
    </row>
    <row r="32" spans="1:10" x14ac:dyDescent="0.25">
      <c r="A32" s="11" t="s">
        <v>24</v>
      </c>
      <c r="B32" s="20">
        <v>12434</v>
      </c>
      <c r="C32" s="20">
        <v>4785</v>
      </c>
      <c r="D32" s="20">
        <v>523</v>
      </c>
      <c r="E32" s="20">
        <v>3833</v>
      </c>
      <c r="F32" s="20">
        <v>169</v>
      </c>
      <c r="G32" s="20">
        <v>505</v>
      </c>
      <c r="H32" s="19">
        <v>22249</v>
      </c>
      <c r="I32" s="20">
        <v>170</v>
      </c>
      <c r="J32" s="21">
        <v>22419</v>
      </c>
    </row>
    <row r="33" spans="1:10" x14ac:dyDescent="0.25">
      <c r="A33" s="11" t="s">
        <v>25</v>
      </c>
      <c r="B33" s="20">
        <v>17925</v>
      </c>
      <c r="C33" s="20">
        <v>6745</v>
      </c>
      <c r="D33" s="20">
        <v>587</v>
      </c>
      <c r="E33" s="20">
        <v>2436</v>
      </c>
      <c r="F33" s="20">
        <v>322</v>
      </c>
      <c r="G33" s="20">
        <v>513</v>
      </c>
      <c r="H33" s="19">
        <v>28528</v>
      </c>
      <c r="I33" s="20">
        <v>16</v>
      </c>
      <c r="J33" s="21">
        <v>28544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1</v>
      </c>
      <c r="E34" s="20">
        <v>6</v>
      </c>
      <c r="F34" s="20">
        <v>3</v>
      </c>
      <c r="G34" s="20">
        <v>3</v>
      </c>
      <c r="H34" s="19">
        <v>13</v>
      </c>
      <c r="I34" s="20">
        <v>1</v>
      </c>
      <c r="J34" s="21">
        <v>14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296623</v>
      </c>
      <c r="C36" s="16">
        <f t="shared" ref="C36:J36" si="1">SUM(C25:C34)</f>
        <v>152070</v>
      </c>
      <c r="D36" s="16">
        <f t="shared" si="1"/>
        <v>59471</v>
      </c>
      <c r="E36" s="16">
        <f t="shared" si="1"/>
        <v>36539</v>
      </c>
      <c r="F36" s="16">
        <f t="shared" si="1"/>
        <v>92758</v>
      </c>
      <c r="G36" s="16">
        <f t="shared" si="1"/>
        <v>59126</v>
      </c>
      <c r="H36" s="16">
        <f t="shared" si="1"/>
        <v>696587</v>
      </c>
      <c r="I36" s="16">
        <f t="shared" si="1"/>
        <v>6890</v>
      </c>
      <c r="J36" s="16">
        <f t="shared" si="1"/>
        <v>703477</v>
      </c>
    </row>
    <row r="37" spans="1:10" ht="30" customHeight="1" thickTop="1" thickBot="1" x14ac:dyDescent="0.3">
      <c r="A37" s="7" t="s">
        <v>27</v>
      </c>
      <c r="B37" s="17">
        <f>SUM(B24,B36)</f>
        <v>333177</v>
      </c>
      <c r="C37" s="17">
        <f t="shared" ref="C37:J37" si="2">SUM(C24,C36)</f>
        <v>189005</v>
      </c>
      <c r="D37" s="17">
        <f t="shared" si="2"/>
        <v>76465</v>
      </c>
      <c r="E37" s="17">
        <f t="shared" si="2"/>
        <v>39938</v>
      </c>
      <c r="F37" s="17">
        <f t="shared" si="2"/>
        <v>106430</v>
      </c>
      <c r="G37" s="17">
        <f t="shared" si="2"/>
        <v>75802</v>
      </c>
      <c r="H37" s="17">
        <f t="shared" si="2"/>
        <v>820817</v>
      </c>
      <c r="I37" s="17">
        <f t="shared" si="2"/>
        <v>8187</v>
      </c>
      <c r="J37" s="17">
        <f t="shared" si="2"/>
        <v>829004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10-2004</vt:lpstr>
      <vt:lpstr>11-2004</vt:lpstr>
      <vt:lpstr>12-2004</vt:lpstr>
      <vt:lpstr>01-2005</vt:lpstr>
      <vt:lpstr>02-2005</vt:lpstr>
      <vt:lpstr>03-2005</vt:lpstr>
      <vt:lpstr>04-2005</vt:lpstr>
      <vt:lpstr>05-2005</vt:lpstr>
      <vt:lpstr>06-2005</vt:lpstr>
      <vt:lpstr>07-2005</vt:lpstr>
      <vt:lpstr>08-2005</vt:lpstr>
      <vt:lpstr>09-2005</vt:lpstr>
      <vt:lpstr>'10-2004'!Print_Area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2017-01-25T23:09:41Z</dcterms:modified>
</cp:coreProperties>
</file>