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300" yWindow="2310" windowWidth="15600" windowHeight="7680" firstSheet="2" activeTab="11"/>
  </bookViews>
  <sheets>
    <sheet name="10-2005" sheetId="1" r:id="rId1"/>
    <sheet name="11-2005" sheetId="2" r:id="rId2"/>
    <sheet name="12-2005" sheetId="3" r:id="rId3"/>
    <sheet name="01-2006" sheetId="4" r:id="rId4"/>
    <sheet name="02-2006" sheetId="5" r:id="rId5"/>
    <sheet name="03-2006" sheetId="6" r:id="rId6"/>
    <sheet name="04-2006" sheetId="7" r:id="rId7"/>
    <sheet name="05-2006" sheetId="8" r:id="rId8"/>
    <sheet name="06-2006" sheetId="9" r:id="rId9"/>
    <sheet name="07-2006" sheetId="10" r:id="rId10"/>
    <sheet name="08-2006" sheetId="11" r:id="rId11"/>
    <sheet name="09-2006" sheetId="12" r:id="rId12"/>
  </sheets>
  <definedNames>
    <definedName name="_xlnm.Print_Area" localSheetId="0">'10-2005'!$A$1:$J$37</definedName>
  </definedNames>
  <calcPr calcId="145621"/>
</workbook>
</file>

<file path=xl/calcChain.xml><?xml version="1.0" encoding="utf-8"?>
<calcChain xmlns="http://schemas.openxmlformats.org/spreadsheetml/2006/main">
  <c r="J36" i="12" l="1"/>
  <c r="I36" i="12"/>
  <c r="H36" i="12"/>
  <c r="G36" i="12"/>
  <c r="F36" i="12"/>
  <c r="E36" i="12"/>
  <c r="D36" i="12"/>
  <c r="C36" i="12"/>
  <c r="B36" i="12"/>
  <c r="J24" i="12"/>
  <c r="I24" i="12"/>
  <c r="H24" i="12"/>
  <c r="G24" i="12"/>
  <c r="F24" i="12"/>
  <c r="F37" i="12" s="1"/>
  <c r="E24" i="12"/>
  <c r="D24" i="12"/>
  <c r="C24" i="12"/>
  <c r="B24" i="12"/>
  <c r="B37" i="12" s="1"/>
  <c r="J36" i="11"/>
  <c r="I36" i="11"/>
  <c r="H36" i="11"/>
  <c r="G36" i="11"/>
  <c r="F36" i="11"/>
  <c r="E36" i="11"/>
  <c r="D36" i="11"/>
  <c r="C36" i="11"/>
  <c r="B36" i="11"/>
  <c r="J24" i="11"/>
  <c r="J37" i="11" s="1"/>
  <c r="I24" i="11"/>
  <c r="H24" i="11"/>
  <c r="G24" i="11"/>
  <c r="F24" i="11"/>
  <c r="F37" i="11" s="1"/>
  <c r="E24" i="11"/>
  <c r="D24" i="11"/>
  <c r="C24" i="11"/>
  <c r="B24" i="11"/>
  <c r="B37" i="11" s="1"/>
  <c r="J36" i="10"/>
  <c r="I36" i="10"/>
  <c r="H36" i="10"/>
  <c r="G36" i="10"/>
  <c r="F36" i="10"/>
  <c r="E36" i="10"/>
  <c r="D36" i="10"/>
  <c r="C36" i="10"/>
  <c r="B36" i="10"/>
  <c r="J24" i="10"/>
  <c r="I24" i="10"/>
  <c r="H24" i="10"/>
  <c r="H37" i="10" s="1"/>
  <c r="G24" i="10"/>
  <c r="F24" i="10"/>
  <c r="F37" i="10" s="1"/>
  <c r="E24" i="10"/>
  <c r="D24" i="10"/>
  <c r="C24" i="10"/>
  <c r="B24" i="10"/>
  <c r="B37" i="10" s="1"/>
  <c r="J36" i="9"/>
  <c r="I36" i="9"/>
  <c r="H36" i="9"/>
  <c r="G36" i="9"/>
  <c r="F36" i="9"/>
  <c r="E36" i="9"/>
  <c r="D36" i="9"/>
  <c r="C36" i="9"/>
  <c r="B36" i="9"/>
  <c r="J24" i="9"/>
  <c r="I24" i="9"/>
  <c r="H24" i="9"/>
  <c r="G24" i="9"/>
  <c r="F24" i="9"/>
  <c r="E24" i="9"/>
  <c r="D24" i="9"/>
  <c r="D37" i="9" s="1"/>
  <c r="C24" i="9"/>
  <c r="B24" i="9"/>
  <c r="J36" i="8"/>
  <c r="I36" i="8"/>
  <c r="H36" i="8"/>
  <c r="G36" i="8"/>
  <c r="F36" i="8"/>
  <c r="E36" i="8"/>
  <c r="D36" i="8"/>
  <c r="C36" i="8"/>
  <c r="B36" i="8"/>
  <c r="J24" i="8"/>
  <c r="I24" i="8"/>
  <c r="H24" i="8"/>
  <c r="G24" i="8"/>
  <c r="F24" i="8"/>
  <c r="F37" i="8" s="1"/>
  <c r="E24" i="8"/>
  <c r="D24" i="8"/>
  <c r="C24" i="8"/>
  <c r="B24" i="8"/>
  <c r="B37" i="8" s="1"/>
  <c r="J36" i="7"/>
  <c r="I36" i="7"/>
  <c r="H36" i="7"/>
  <c r="G36" i="7"/>
  <c r="F36" i="7"/>
  <c r="E36" i="7"/>
  <c r="D36" i="7"/>
  <c r="C36" i="7"/>
  <c r="B36" i="7"/>
  <c r="J24" i="7"/>
  <c r="I24" i="7"/>
  <c r="H24" i="7"/>
  <c r="G24" i="7"/>
  <c r="F24" i="7"/>
  <c r="E24" i="7"/>
  <c r="D24" i="7"/>
  <c r="C24" i="7"/>
  <c r="B24" i="7"/>
  <c r="J36" i="6"/>
  <c r="I36" i="6"/>
  <c r="H36" i="6"/>
  <c r="G36" i="6"/>
  <c r="F36" i="6"/>
  <c r="E36" i="6"/>
  <c r="D36" i="6"/>
  <c r="C36" i="6"/>
  <c r="B36" i="6"/>
  <c r="J24" i="6"/>
  <c r="I24" i="6"/>
  <c r="H24" i="6"/>
  <c r="G24" i="6"/>
  <c r="F24" i="6"/>
  <c r="E24" i="6"/>
  <c r="D24" i="6"/>
  <c r="C24" i="6"/>
  <c r="B24" i="6"/>
  <c r="J36" i="5"/>
  <c r="I36" i="5"/>
  <c r="H36" i="5"/>
  <c r="G36" i="5"/>
  <c r="F36" i="5"/>
  <c r="E36" i="5"/>
  <c r="D36" i="5"/>
  <c r="C36" i="5"/>
  <c r="B36" i="5"/>
  <c r="J24" i="5"/>
  <c r="I24" i="5"/>
  <c r="H24" i="5"/>
  <c r="H37" i="5" s="1"/>
  <c r="G24" i="5"/>
  <c r="F24" i="5"/>
  <c r="E24" i="5"/>
  <c r="D24" i="5"/>
  <c r="C24" i="5"/>
  <c r="B24" i="5"/>
  <c r="J36" i="4"/>
  <c r="I36" i="4"/>
  <c r="H36" i="4"/>
  <c r="G36" i="4"/>
  <c r="F36" i="4"/>
  <c r="E36" i="4"/>
  <c r="D36" i="4"/>
  <c r="C36" i="4"/>
  <c r="B36" i="4"/>
  <c r="J24" i="4"/>
  <c r="J37" i="4" s="1"/>
  <c r="I24" i="4"/>
  <c r="H24" i="4"/>
  <c r="G24" i="4"/>
  <c r="F24" i="4"/>
  <c r="F37" i="4" s="1"/>
  <c r="E24" i="4"/>
  <c r="D24" i="4"/>
  <c r="C24" i="4"/>
  <c r="B24" i="4"/>
  <c r="B37" i="4" s="1"/>
  <c r="J36" i="3"/>
  <c r="I36" i="3"/>
  <c r="H36" i="3"/>
  <c r="G36" i="3"/>
  <c r="F36" i="3"/>
  <c r="E36" i="3"/>
  <c r="D36" i="3"/>
  <c r="C36" i="3"/>
  <c r="B36" i="3"/>
  <c r="J24" i="3"/>
  <c r="J37" i="3" s="1"/>
  <c r="I24" i="3"/>
  <c r="H24" i="3"/>
  <c r="G24" i="3"/>
  <c r="F24" i="3"/>
  <c r="F37" i="3" s="1"/>
  <c r="E24" i="3"/>
  <c r="D24" i="3"/>
  <c r="C24" i="3"/>
  <c r="B24" i="3"/>
  <c r="B37" i="3" s="1"/>
  <c r="J36" i="2"/>
  <c r="I36" i="2"/>
  <c r="H36" i="2"/>
  <c r="G36" i="2"/>
  <c r="F36" i="2"/>
  <c r="E36" i="2"/>
  <c r="D36" i="2"/>
  <c r="C36" i="2"/>
  <c r="B36" i="2"/>
  <c r="J24" i="2"/>
  <c r="I24" i="2"/>
  <c r="I37" i="2" s="1"/>
  <c r="H24" i="2"/>
  <c r="G24" i="2"/>
  <c r="F24" i="2"/>
  <c r="E24" i="2"/>
  <c r="E37" i="2" s="1"/>
  <c r="D24" i="2"/>
  <c r="C24" i="2"/>
  <c r="B24" i="2"/>
  <c r="I37" i="11" l="1"/>
  <c r="J37" i="8"/>
  <c r="E37" i="12"/>
  <c r="E37" i="7"/>
  <c r="E37" i="6"/>
  <c r="I37" i="6"/>
  <c r="B37" i="5"/>
  <c r="F37" i="5"/>
  <c r="J37" i="5"/>
  <c r="D37" i="4"/>
  <c r="H37" i="4"/>
  <c r="H37" i="3"/>
  <c r="H37" i="12"/>
  <c r="G37" i="11"/>
  <c r="E37" i="8"/>
  <c r="G37" i="8"/>
  <c r="G37" i="7"/>
  <c r="B37" i="6"/>
  <c r="F37" i="6"/>
  <c r="J37" i="6"/>
  <c r="G37" i="2"/>
  <c r="I37" i="12"/>
  <c r="E37" i="10"/>
  <c r="I37" i="10"/>
  <c r="B37" i="9"/>
  <c r="F37" i="9"/>
  <c r="J37" i="9"/>
  <c r="H37" i="9"/>
  <c r="I37" i="8"/>
  <c r="H37" i="7"/>
  <c r="I37" i="7"/>
  <c r="G37" i="6"/>
  <c r="E37" i="5"/>
  <c r="I37" i="5"/>
  <c r="I37" i="4"/>
  <c r="G37" i="4"/>
  <c r="J37" i="12"/>
  <c r="G37" i="12"/>
  <c r="D37" i="11"/>
  <c r="H37" i="11"/>
  <c r="J37" i="10"/>
  <c r="G37" i="10"/>
  <c r="E37" i="9"/>
  <c r="I37" i="9"/>
  <c r="H37" i="8"/>
  <c r="B37" i="7"/>
  <c r="F37" i="7"/>
  <c r="J37" i="7"/>
  <c r="D37" i="6"/>
  <c r="H37" i="6"/>
  <c r="G37" i="5"/>
  <c r="G37" i="3"/>
  <c r="E37" i="3"/>
  <c r="I37" i="3"/>
  <c r="D37" i="2"/>
  <c r="H37" i="2"/>
  <c r="B37" i="2"/>
  <c r="J37" i="2"/>
  <c r="C37" i="12"/>
  <c r="D37" i="12"/>
  <c r="C37" i="11"/>
  <c r="E37" i="11"/>
  <c r="C37" i="10"/>
  <c r="D37" i="10"/>
  <c r="C37" i="9"/>
  <c r="G37" i="9"/>
  <c r="C37" i="8"/>
  <c r="D37" i="8"/>
  <c r="C37" i="7"/>
  <c r="D37" i="7"/>
  <c r="C37" i="6"/>
  <c r="C37" i="5"/>
  <c r="D37" i="5"/>
  <c r="C37" i="4"/>
  <c r="E37" i="4"/>
  <c r="C37" i="3"/>
  <c r="D37" i="3"/>
  <c r="F37" i="2"/>
  <c r="C37" i="2"/>
  <c r="C36" i="1"/>
  <c r="D36" i="1"/>
  <c r="E36" i="1"/>
  <c r="F36" i="1"/>
  <c r="G36" i="1"/>
  <c r="H36" i="1"/>
  <c r="I36" i="1"/>
  <c r="J36" i="1"/>
  <c r="B36" i="1"/>
  <c r="C24" i="1"/>
  <c r="C37" i="1" s="1"/>
  <c r="D24" i="1"/>
  <c r="E24" i="1"/>
  <c r="F24" i="1"/>
  <c r="G24" i="1"/>
  <c r="G37" i="1" s="1"/>
  <c r="H24" i="1"/>
  <c r="I24" i="1"/>
  <c r="J24" i="1"/>
  <c r="B24" i="1"/>
  <c r="J37" i="1" l="1"/>
  <c r="E37" i="1"/>
  <c r="H37" i="1"/>
  <c r="D37" i="1"/>
  <c r="F37" i="1"/>
  <c r="I37" i="1"/>
  <c r="B37" i="1"/>
</calcChain>
</file>

<file path=xl/sharedStrings.xml><?xml version="1.0" encoding="utf-8"?>
<sst xmlns="http://schemas.openxmlformats.org/spreadsheetml/2006/main" count="528" uniqueCount="54">
  <si>
    <t>Rank/Grade</t>
  </si>
  <si>
    <t>GENERAL       -ADMIRAL</t>
  </si>
  <si>
    <t>LT GENERAL    -VICE ADMIRAL</t>
  </si>
  <si>
    <t>MAJ GENERAL   -REAR ADMIRAL(U)</t>
  </si>
  <si>
    <t>BRIG GENERAL  -REAR ADMIRAL(L)</t>
  </si>
  <si>
    <t>COLONEL       -CAPTAIN</t>
  </si>
  <si>
    <t>LIEUTENANT COL-COMMANDER</t>
  </si>
  <si>
    <t>MAJOR         -LT COMMANDER</t>
  </si>
  <si>
    <t>CAPTAIN       -LIEUTENANT</t>
  </si>
  <si>
    <t>Ist LIEUTENANT-LIEUTENANT(JG)</t>
  </si>
  <si>
    <t>2nd LIEUTENANT-ENSIGN</t>
  </si>
  <si>
    <t>CHIEF WARRANT OFFICER W-5</t>
  </si>
  <si>
    <t>CHIEF WARRANT OFFICER W-4</t>
  </si>
  <si>
    <t>CHIEF WARRANT OFFICER W-3</t>
  </si>
  <si>
    <t>CHIEF WARRANT OFFICER W-2</t>
  </si>
  <si>
    <t>WARRANT OFFICER W-1</t>
  </si>
  <si>
    <t>TOTAL OFFICER</t>
  </si>
  <si>
    <t>E-9</t>
  </si>
  <si>
    <t>E-8</t>
  </si>
  <si>
    <t>E-7</t>
  </si>
  <si>
    <t>E-6</t>
  </si>
  <si>
    <t>E-5</t>
  </si>
  <si>
    <t>E-4</t>
  </si>
  <si>
    <t>E-3</t>
  </si>
  <si>
    <t>E-2</t>
  </si>
  <si>
    <t>E-1</t>
  </si>
  <si>
    <t>TOTAL ENLISTED</t>
  </si>
  <si>
    <t>GRAND TOTAL</t>
  </si>
  <si>
    <t>Department of Defense</t>
  </si>
  <si>
    <t xml:space="preserve"> </t>
  </si>
  <si>
    <t>Selected Reserves by Rank/Grade</t>
  </si>
  <si>
    <t>Army National Guard</t>
  </si>
  <si>
    <t>Army Reserve</t>
  </si>
  <si>
    <t>Navy Reserve</t>
  </si>
  <si>
    <t>Marine Corps Reserve</t>
  </si>
  <si>
    <t>Air National Guard</t>
  </si>
  <si>
    <t>Air Force Reserve</t>
  </si>
  <si>
    <t>Total DoD</t>
  </si>
  <si>
    <t>Coast Guard Reserve</t>
  </si>
  <si>
    <t>TOTAL</t>
  </si>
  <si>
    <t>OFFICER UNKNOWN GRADE</t>
  </si>
  <si>
    <t>ENLISTED UNKNOWN GRADE</t>
  </si>
  <si>
    <t xml:space="preserve"> September 30, 2006</t>
  </si>
  <si>
    <t xml:space="preserve"> August 31, 2006</t>
  </si>
  <si>
    <t xml:space="preserve"> July 31, 2006</t>
  </si>
  <si>
    <t xml:space="preserve"> June 30, 2006</t>
  </si>
  <si>
    <t xml:space="preserve"> May 31, 2006</t>
  </si>
  <si>
    <t xml:space="preserve"> April 30, 2006</t>
  </si>
  <si>
    <t xml:space="preserve"> March 31, 2006</t>
  </si>
  <si>
    <t xml:space="preserve"> February 28, 2006</t>
  </si>
  <si>
    <t xml:space="preserve"> January 31, 2006</t>
  </si>
  <si>
    <t xml:space="preserve"> December 31, 2005</t>
  </si>
  <si>
    <t xml:space="preserve"> November 30, 2005</t>
  </si>
  <si>
    <t xml:space="preserve"> October 31,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</si>
</sst>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ourier New"/>
      <family val="3"/>
    </font>
    <font>
      <b/>
      <sz val="10"/>
      <name val="Arial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1" fillId="0" borderId="0"/>
    <xf numFmtId="9" fontId="1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</cellStyleXfs>
  <cellXfs count="48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3" fontId="0" fillId="0" borderId="10" xfId="0" applyNumberFormat="1" applyBorder="1"/>
    <xf numFmtId="3" fontId="0" fillId="0" borderId="12" xfId="0" applyNumberFormat="1" applyBorder="1"/>
    <xf numFmtId="3" fontId="0" fillId="0" borderId="11" xfId="0" applyNumberFormat="1" applyBorder="1"/>
    <xf numFmtId="3" fontId="0" fillId="0" borderId="13" xfId="0" applyNumberFormat="1" applyBorder="1"/>
    <xf numFmtId="0" fontId="27" fillId="0" borderId="15" xfId="0" applyFont="1" applyBorder="1"/>
    <xf numFmtId="3" fontId="0" fillId="0" borderId="0" xfId="0" applyNumberFormat="1"/>
    <xf numFmtId="0" fontId="0" fillId="0" borderId="0" xfId="0" applyAlignment="1">
      <alignment wrapText="1"/>
    </xf>
    <xf numFmtId="0" fontId="30" fillId="0" borderId="29" xfId="0" applyFont="1" applyBorder="1" applyAlignment="1">
      <alignment vertical="center" wrapText="1"/>
    </xf>
    <xf numFmtId="0" fontId="26" fillId="0" borderId="29" xfId="0" applyFont="1" applyBorder="1"/>
    <xf numFmtId="0" fontId="27" fillId="0" borderId="29" xfId="0" applyFont="1" applyBorder="1"/>
    <xf numFmtId="0" fontId="27" fillId="0" borderId="31" xfId="0" applyFont="1" applyBorder="1"/>
    <xf numFmtId="3" fontId="0" fillId="0" borderId="17" xfId="0" applyNumberFormat="1" applyBorder="1"/>
    <xf numFmtId="3" fontId="0" fillId="0" borderId="18" xfId="0" applyNumberFormat="1" applyBorder="1"/>
    <xf numFmtId="3" fontId="1" fillId="2" borderId="14" xfId="0" applyNumberFormat="1" applyFont="1" applyFill="1" applyBorder="1"/>
    <xf numFmtId="3" fontId="1" fillId="34" borderId="16" xfId="0" applyNumberFormat="1" applyFont="1" applyFill="1" applyBorder="1" applyAlignment="1">
      <alignment vertical="center"/>
    </xf>
    <xf numFmtId="0" fontId="0" fillId="0" borderId="18" xfId="0" applyBorder="1"/>
    <xf numFmtId="3" fontId="0" fillId="2" borderId="34" xfId="0" applyNumberFormat="1" applyFill="1" applyBorder="1" applyAlignment="1">
      <alignment vertical="top" wrapText="1"/>
    </xf>
    <xf numFmtId="3" fontId="0" fillId="0" borderId="34" xfId="0" applyNumberFormat="1" applyBorder="1" applyAlignment="1">
      <alignment vertical="top" wrapText="1"/>
    </xf>
    <xf numFmtId="3" fontId="0" fillId="0" borderId="35" xfId="0" applyNumberFormat="1" applyBorder="1" applyAlignment="1">
      <alignment vertical="top" wrapText="1"/>
    </xf>
    <xf numFmtId="3" fontId="30" fillId="0" borderId="21" xfId="0" applyNumberFormat="1" applyFont="1" applyBorder="1" applyAlignment="1">
      <alignment horizontal="center" wrapText="1"/>
    </xf>
    <xf numFmtId="3" fontId="30" fillId="0" borderId="20" xfId="0" applyNumberFormat="1" applyFont="1" applyFill="1" applyBorder="1" applyAlignment="1">
      <alignment horizontal="center" wrapText="1"/>
    </xf>
    <xf numFmtId="3" fontId="30" fillId="0" borderId="21" xfId="0" applyNumberFormat="1" applyFont="1" applyFill="1" applyBorder="1" applyAlignment="1">
      <alignment horizontal="center" wrapText="1"/>
    </xf>
    <xf numFmtId="3" fontId="30" fillId="2" borderId="32" xfId="0" applyNumberFormat="1" applyFont="1" applyFill="1" applyBorder="1" applyAlignment="1">
      <alignment horizontal="center" wrapText="1"/>
    </xf>
    <xf numFmtId="3" fontId="30" fillId="0" borderId="33" xfId="0" applyNumberFormat="1" applyFont="1" applyFill="1" applyBorder="1" applyAlignment="1">
      <alignment horizontal="center" wrapText="1"/>
    </xf>
    <xf numFmtId="3" fontId="30" fillId="0" borderId="30" xfId="0" applyNumberFormat="1" applyFont="1" applyBorder="1" applyAlignment="1">
      <alignment horizontal="center" wrapText="1"/>
    </xf>
    <xf numFmtId="3" fontId="0" fillId="0" borderId="0" xfId="0" applyNumberFormat="1" applyAlignment="1">
      <alignment vertical="center"/>
    </xf>
    <xf numFmtId="0" fontId="0" fillId="0" borderId="34" xfId="0" applyBorder="1" applyAlignment="1">
      <alignment horizontal="right" wrapText="1"/>
    </xf>
    <xf numFmtId="3" fontId="0" fillId="0" borderId="34" xfId="0" applyNumberFormat="1" applyBorder="1" applyAlignment="1">
      <alignment horizontal="right" wrapText="1"/>
    </xf>
    <xf numFmtId="0" fontId="0" fillId="2" borderId="34" xfId="0" applyFill="1" applyBorder="1" applyAlignment="1">
      <alignment horizontal="right" wrapText="1"/>
    </xf>
    <xf numFmtId="3" fontId="0" fillId="2" borderId="34" xfId="0" applyNumberFormat="1" applyFill="1" applyBorder="1" applyAlignment="1">
      <alignment horizontal="right" wrapText="1"/>
    </xf>
    <xf numFmtId="0" fontId="28" fillId="0" borderId="22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15" fontId="29" fillId="0" borderId="25" xfId="0" quotePrefix="1" applyNumberFormat="1" applyFont="1" applyBorder="1" applyAlignment="1">
      <alignment horizontal="center"/>
    </xf>
    <xf numFmtId="15" fontId="29" fillId="0" borderId="0" xfId="0" quotePrefix="1" applyNumberFormat="1" applyFont="1" applyBorder="1" applyAlignment="1">
      <alignment horizontal="center"/>
    </xf>
    <xf numFmtId="15" fontId="29" fillId="0" borderId="26" xfId="0" quotePrefix="1" applyNumberFormat="1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0" fillId="2" borderId="27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0" fontId="0" fillId="2" borderId="28" xfId="0" applyFont="1" applyFill="1" applyBorder="1" applyAlignment="1">
      <alignment horizontal="center"/>
    </xf>
  </cellXfs>
  <cellStyles count="5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/>
    <cellStyle name="Comma 2 2" xfId="51"/>
    <cellStyle name="Comma 2 3" xfId="53"/>
    <cellStyle name="Comma 3" xfId="45"/>
    <cellStyle name="Comma 3 2" xfId="56"/>
    <cellStyle name="Comma 4" xfId="5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rmal 4" xfId="47"/>
    <cellStyle name="Normal 5" xfId="48"/>
    <cellStyle name="Normal 6" xfId="50"/>
    <cellStyle name="Normal 7" xfId="52"/>
    <cellStyle name="Normal 8" xfId="54"/>
    <cellStyle name="Normal 9" xfId="57"/>
    <cellStyle name="Note" xfId="15" builtinId="10" customBuiltin="1"/>
    <cellStyle name="Output" xfId="10" builtinId="21" customBuiltin="1"/>
    <cellStyle name="Percent 2" xfId="46"/>
    <cellStyle name="Percent 3" xfId="49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41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style="1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53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s="9" customFormat="1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49</v>
      </c>
      <c r="C9" s="20">
        <v>54</v>
      </c>
      <c r="D9" s="20">
        <v>24</v>
      </c>
      <c r="E9" s="20">
        <v>3</v>
      </c>
      <c r="F9" s="20">
        <v>39</v>
      </c>
      <c r="G9" s="20">
        <v>26</v>
      </c>
      <c r="H9" s="19">
        <v>195</v>
      </c>
      <c r="I9" s="20">
        <v>1</v>
      </c>
      <c r="J9" s="21">
        <v>196</v>
      </c>
    </row>
    <row r="10" spans="1:10" x14ac:dyDescent="0.25">
      <c r="A10" s="11" t="s">
        <v>4</v>
      </c>
      <c r="B10" s="20">
        <v>139</v>
      </c>
      <c r="C10" s="20">
        <v>67</v>
      </c>
      <c r="D10" s="20">
        <v>29</v>
      </c>
      <c r="E10" s="20">
        <v>7</v>
      </c>
      <c r="F10" s="20">
        <v>109</v>
      </c>
      <c r="G10" s="20">
        <v>50</v>
      </c>
      <c r="H10" s="19">
        <v>401</v>
      </c>
      <c r="I10" s="20">
        <v>1</v>
      </c>
      <c r="J10" s="21">
        <v>402</v>
      </c>
    </row>
    <row r="11" spans="1:10" x14ac:dyDescent="0.25">
      <c r="A11" s="11" t="s">
        <v>5</v>
      </c>
      <c r="B11" s="20">
        <v>1442</v>
      </c>
      <c r="C11" s="20">
        <v>2324</v>
      </c>
      <c r="D11" s="20">
        <v>2111</v>
      </c>
      <c r="E11" s="20">
        <v>382</v>
      </c>
      <c r="F11" s="20">
        <v>903</v>
      </c>
      <c r="G11" s="20">
        <v>1308</v>
      </c>
      <c r="H11" s="19">
        <v>8470</v>
      </c>
      <c r="I11" s="20">
        <v>50</v>
      </c>
      <c r="J11" s="21">
        <v>8520</v>
      </c>
    </row>
    <row r="12" spans="1:10" x14ac:dyDescent="0.25">
      <c r="A12" s="11" t="s">
        <v>6</v>
      </c>
      <c r="B12" s="20">
        <v>3692</v>
      </c>
      <c r="C12" s="20">
        <v>6893</v>
      </c>
      <c r="D12" s="20">
        <v>4949</v>
      </c>
      <c r="E12" s="20">
        <v>1066</v>
      </c>
      <c r="F12" s="20">
        <v>3853</v>
      </c>
      <c r="G12" s="20">
        <v>4374</v>
      </c>
      <c r="H12" s="19">
        <v>24827</v>
      </c>
      <c r="I12" s="20">
        <v>137</v>
      </c>
      <c r="J12" s="21">
        <v>24964</v>
      </c>
    </row>
    <row r="13" spans="1:10" x14ac:dyDescent="0.25">
      <c r="A13" s="11" t="s">
        <v>7</v>
      </c>
      <c r="B13" s="20">
        <v>6586</v>
      </c>
      <c r="C13" s="20">
        <v>10536</v>
      </c>
      <c r="D13" s="20">
        <v>5601</v>
      </c>
      <c r="E13" s="20">
        <v>1024</v>
      </c>
      <c r="F13" s="20">
        <v>3996</v>
      </c>
      <c r="G13" s="20">
        <v>6488</v>
      </c>
      <c r="H13" s="19">
        <v>34231</v>
      </c>
      <c r="I13" s="20">
        <v>248</v>
      </c>
      <c r="J13" s="21">
        <v>34479</v>
      </c>
    </row>
    <row r="14" spans="1:10" x14ac:dyDescent="0.25">
      <c r="A14" s="11" t="s">
        <v>8</v>
      </c>
      <c r="B14" s="20">
        <v>7452</v>
      </c>
      <c r="C14" s="20">
        <v>7968</v>
      </c>
      <c r="D14" s="20">
        <v>2648</v>
      </c>
      <c r="E14" s="20">
        <v>446</v>
      </c>
      <c r="F14" s="20">
        <v>2760</v>
      </c>
      <c r="G14" s="20">
        <v>3332</v>
      </c>
      <c r="H14" s="19">
        <v>24606</v>
      </c>
      <c r="I14" s="20">
        <v>360</v>
      </c>
      <c r="J14" s="21">
        <v>24966</v>
      </c>
    </row>
    <row r="15" spans="1:10" x14ac:dyDescent="0.25">
      <c r="A15" s="11" t="s">
        <v>9</v>
      </c>
      <c r="B15" s="20">
        <v>5388</v>
      </c>
      <c r="C15" s="20">
        <v>4215</v>
      </c>
      <c r="D15" s="20">
        <v>913</v>
      </c>
      <c r="E15" s="20">
        <v>27</v>
      </c>
      <c r="F15" s="20">
        <v>1037</v>
      </c>
      <c r="G15" s="20">
        <v>631</v>
      </c>
      <c r="H15" s="19">
        <v>12211</v>
      </c>
      <c r="I15" s="20">
        <v>155</v>
      </c>
      <c r="J15" s="21">
        <v>12366</v>
      </c>
    </row>
    <row r="16" spans="1:10" x14ac:dyDescent="0.25">
      <c r="A16" s="11" t="s">
        <v>10</v>
      </c>
      <c r="B16" s="20">
        <v>5087</v>
      </c>
      <c r="C16" s="20">
        <v>2249</v>
      </c>
      <c r="D16" s="20">
        <v>535</v>
      </c>
      <c r="E16" s="20">
        <v>28</v>
      </c>
      <c r="F16" s="20">
        <v>950</v>
      </c>
      <c r="G16" s="20">
        <v>444</v>
      </c>
      <c r="H16" s="19">
        <v>9293</v>
      </c>
      <c r="I16" s="20">
        <v>168</v>
      </c>
      <c r="J16" s="21">
        <v>9461</v>
      </c>
    </row>
    <row r="17" spans="1:10" x14ac:dyDescent="0.25">
      <c r="A17" s="11" t="s">
        <v>11</v>
      </c>
      <c r="B17" s="20">
        <v>443</v>
      </c>
      <c r="C17" s="20">
        <v>86</v>
      </c>
      <c r="D17" s="20">
        <v>0</v>
      </c>
      <c r="E17" s="20">
        <v>23</v>
      </c>
      <c r="F17" s="20">
        <v>0</v>
      </c>
      <c r="G17" s="20">
        <v>0</v>
      </c>
      <c r="H17" s="19">
        <v>552</v>
      </c>
      <c r="I17" s="20">
        <v>0</v>
      </c>
      <c r="J17" s="21">
        <v>552</v>
      </c>
    </row>
    <row r="18" spans="1:10" x14ac:dyDescent="0.25">
      <c r="A18" s="11" t="s">
        <v>12</v>
      </c>
      <c r="B18" s="20">
        <v>1767</v>
      </c>
      <c r="C18" s="20">
        <v>746</v>
      </c>
      <c r="D18" s="20">
        <v>70</v>
      </c>
      <c r="E18" s="20">
        <v>82</v>
      </c>
      <c r="F18" s="20">
        <v>0</v>
      </c>
      <c r="G18" s="20">
        <v>0</v>
      </c>
      <c r="H18" s="19">
        <v>2665</v>
      </c>
      <c r="I18" s="20">
        <v>79</v>
      </c>
      <c r="J18" s="21">
        <v>2744</v>
      </c>
    </row>
    <row r="19" spans="1:10" x14ac:dyDescent="0.25">
      <c r="A19" s="11" t="s">
        <v>13</v>
      </c>
      <c r="B19" s="20">
        <v>1529</v>
      </c>
      <c r="C19" s="20">
        <v>663</v>
      </c>
      <c r="D19" s="20">
        <v>39</v>
      </c>
      <c r="E19" s="20">
        <v>110</v>
      </c>
      <c r="F19" s="20">
        <v>0</v>
      </c>
      <c r="G19" s="20">
        <v>0</v>
      </c>
      <c r="H19" s="19">
        <v>2341</v>
      </c>
      <c r="I19" s="20">
        <v>53</v>
      </c>
      <c r="J19" s="21">
        <v>2394</v>
      </c>
    </row>
    <row r="20" spans="1:10" x14ac:dyDescent="0.25">
      <c r="A20" s="11" t="s">
        <v>14</v>
      </c>
      <c r="B20" s="20">
        <v>2039</v>
      </c>
      <c r="C20" s="20">
        <v>674</v>
      </c>
      <c r="D20" s="20">
        <v>58</v>
      </c>
      <c r="E20" s="20">
        <v>103</v>
      </c>
      <c r="F20" s="20">
        <v>0</v>
      </c>
      <c r="G20" s="20">
        <v>0</v>
      </c>
      <c r="H20" s="19">
        <v>2874</v>
      </c>
      <c r="I20" s="20">
        <v>53</v>
      </c>
      <c r="J20" s="21">
        <v>2927</v>
      </c>
    </row>
    <row r="21" spans="1:10" x14ac:dyDescent="0.25">
      <c r="A21" s="11" t="s">
        <v>15</v>
      </c>
      <c r="B21" s="20">
        <v>798</v>
      </c>
      <c r="C21" s="20">
        <v>364</v>
      </c>
      <c r="D21" s="20">
        <v>0</v>
      </c>
      <c r="E21" s="20">
        <v>41</v>
      </c>
      <c r="F21" s="20">
        <v>0</v>
      </c>
      <c r="G21" s="20">
        <v>0</v>
      </c>
      <c r="H21" s="19">
        <v>1203</v>
      </c>
      <c r="I21" s="20">
        <v>0</v>
      </c>
      <c r="J21" s="21">
        <v>1203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3</v>
      </c>
      <c r="G22" s="20">
        <v>0</v>
      </c>
      <c r="H22" s="19">
        <v>3</v>
      </c>
      <c r="I22" s="20">
        <v>0</v>
      </c>
      <c r="J22" s="21">
        <v>3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36411</v>
      </c>
      <c r="C24" s="16">
        <f t="shared" ref="C24:J24" si="0">SUM(C7:C22)</f>
        <v>36839</v>
      </c>
      <c r="D24" s="16">
        <f t="shared" si="0"/>
        <v>16977</v>
      </c>
      <c r="E24" s="16">
        <f t="shared" si="0"/>
        <v>3342</v>
      </c>
      <c r="F24" s="16">
        <f t="shared" si="0"/>
        <v>13651</v>
      </c>
      <c r="G24" s="16">
        <f t="shared" si="0"/>
        <v>16654</v>
      </c>
      <c r="H24" s="16">
        <f t="shared" si="0"/>
        <v>123874</v>
      </c>
      <c r="I24" s="16">
        <f t="shared" si="0"/>
        <v>1305</v>
      </c>
      <c r="J24" s="16">
        <f t="shared" si="0"/>
        <v>125179</v>
      </c>
    </row>
    <row r="25" spans="1:10" x14ac:dyDescent="0.25">
      <c r="A25" s="11" t="s">
        <v>17</v>
      </c>
      <c r="B25" s="20">
        <v>2074</v>
      </c>
      <c r="C25" s="20">
        <v>1708</v>
      </c>
      <c r="D25" s="20">
        <v>458</v>
      </c>
      <c r="E25" s="20">
        <v>155</v>
      </c>
      <c r="F25" s="20">
        <v>2281</v>
      </c>
      <c r="G25" s="20">
        <v>1224</v>
      </c>
      <c r="H25" s="19">
        <v>7900</v>
      </c>
      <c r="I25" s="20">
        <v>100</v>
      </c>
      <c r="J25" s="21">
        <v>8000</v>
      </c>
    </row>
    <row r="26" spans="1:10" x14ac:dyDescent="0.25">
      <c r="A26" s="11" t="s">
        <v>18</v>
      </c>
      <c r="B26" s="20">
        <v>7890</v>
      </c>
      <c r="C26" s="20">
        <v>7707</v>
      </c>
      <c r="D26" s="20">
        <v>1157</v>
      </c>
      <c r="E26" s="20">
        <v>484</v>
      </c>
      <c r="F26" s="20">
        <v>4779</v>
      </c>
      <c r="G26" s="20">
        <v>3554</v>
      </c>
      <c r="H26" s="19">
        <v>25571</v>
      </c>
      <c r="I26" s="20">
        <v>172</v>
      </c>
      <c r="J26" s="21">
        <v>25743</v>
      </c>
    </row>
    <row r="27" spans="1:10" x14ac:dyDescent="0.25">
      <c r="A27" s="11" t="s">
        <v>19</v>
      </c>
      <c r="B27" s="20">
        <v>22780</v>
      </c>
      <c r="C27" s="20">
        <v>17616</v>
      </c>
      <c r="D27" s="20">
        <v>4848</v>
      </c>
      <c r="E27" s="20">
        <v>1033</v>
      </c>
      <c r="F27" s="20">
        <v>17265</v>
      </c>
      <c r="G27" s="20">
        <v>10836</v>
      </c>
      <c r="H27" s="19">
        <v>74378</v>
      </c>
      <c r="I27" s="20">
        <v>685</v>
      </c>
      <c r="J27" s="21">
        <v>75063</v>
      </c>
    </row>
    <row r="28" spans="1:10" x14ac:dyDescent="0.25">
      <c r="A28" s="11" t="s">
        <v>20</v>
      </c>
      <c r="B28" s="20">
        <v>37675</v>
      </c>
      <c r="C28" s="20">
        <v>24470</v>
      </c>
      <c r="D28" s="20">
        <v>13785</v>
      </c>
      <c r="E28" s="20">
        <v>1831</v>
      </c>
      <c r="F28" s="20">
        <v>20136</v>
      </c>
      <c r="G28" s="20">
        <v>15533</v>
      </c>
      <c r="H28" s="19">
        <v>113430</v>
      </c>
      <c r="I28" s="20">
        <v>1419</v>
      </c>
      <c r="J28" s="21">
        <v>114849</v>
      </c>
    </row>
    <row r="29" spans="1:10" x14ac:dyDescent="0.25">
      <c r="A29" s="11" t="s">
        <v>21</v>
      </c>
      <c r="B29" s="20">
        <v>68679</v>
      </c>
      <c r="C29" s="20">
        <v>32947</v>
      </c>
      <c r="D29" s="20">
        <v>19605</v>
      </c>
      <c r="E29" s="20">
        <v>4507</v>
      </c>
      <c r="F29" s="20">
        <v>22761</v>
      </c>
      <c r="G29" s="20">
        <v>10785</v>
      </c>
      <c r="H29" s="19">
        <v>159284</v>
      </c>
      <c r="I29" s="20">
        <v>1416</v>
      </c>
      <c r="J29" s="21">
        <v>160700</v>
      </c>
    </row>
    <row r="30" spans="1:10" x14ac:dyDescent="0.25">
      <c r="A30" s="11" t="s">
        <v>22</v>
      </c>
      <c r="B30" s="20">
        <v>97130</v>
      </c>
      <c r="C30" s="20">
        <v>41730</v>
      </c>
      <c r="D30" s="20">
        <v>12302</v>
      </c>
      <c r="E30" s="20">
        <v>7017</v>
      </c>
      <c r="F30" s="20">
        <v>19117</v>
      </c>
      <c r="G30" s="20">
        <v>12591</v>
      </c>
      <c r="H30" s="19">
        <v>189887</v>
      </c>
      <c r="I30" s="20">
        <v>2315</v>
      </c>
      <c r="J30" s="21">
        <v>192202</v>
      </c>
    </row>
    <row r="31" spans="1:10" x14ac:dyDescent="0.25">
      <c r="A31" s="11" t="s">
        <v>23</v>
      </c>
      <c r="B31" s="20">
        <v>29253</v>
      </c>
      <c r="C31" s="20">
        <v>14235</v>
      </c>
      <c r="D31" s="20">
        <v>5479</v>
      </c>
      <c r="E31" s="20">
        <v>15278</v>
      </c>
      <c r="F31" s="20">
        <v>5604</v>
      </c>
      <c r="G31" s="20">
        <v>3565</v>
      </c>
      <c r="H31" s="19">
        <v>73414</v>
      </c>
      <c r="I31" s="20">
        <v>608</v>
      </c>
      <c r="J31" s="21">
        <v>74022</v>
      </c>
    </row>
    <row r="32" spans="1:10" x14ac:dyDescent="0.25">
      <c r="A32" s="11" t="s">
        <v>24</v>
      </c>
      <c r="B32" s="20">
        <v>12481</v>
      </c>
      <c r="C32" s="20">
        <v>4938</v>
      </c>
      <c r="D32" s="20">
        <v>521</v>
      </c>
      <c r="E32" s="20">
        <v>3642</v>
      </c>
      <c r="F32" s="20">
        <v>179</v>
      </c>
      <c r="G32" s="20">
        <v>522</v>
      </c>
      <c r="H32" s="19">
        <v>22283</v>
      </c>
      <c r="I32" s="20">
        <v>156</v>
      </c>
      <c r="J32" s="21">
        <v>22439</v>
      </c>
    </row>
    <row r="33" spans="1:11" x14ac:dyDescent="0.25">
      <c r="A33" s="11" t="s">
        <v>25</v>
      </c>
      <c r="B33" s="20">
        <v>17860</v>
      </c>
      <c r="C33" s="20">
        <v>6521</v>
      </c>
      <c r="D33" s="20">
        <v>579</v>
      </c>
      <c r="E33" s="20">
        <v>2493</v>
      </c>
      <c r="F33" s="20">
        <v>326</v>
      </c>
      <c r="G33" s="20">
        <v>509</v>
      </c>
      <c r="H33" s="19">
        <v>28288</v>
      </c>
      <c r="I33" s="20">
        <v>11</v>
      </c>
      <c r="J33" s="21">
        <v>28299</v>
      </c>
    </row>
    <row r="34" spans="1:11" x14ac:dyDescent="0.25">
      <c r="A34" s="11" t="s">
        <v>41</v>
      </c>
      <c r="B34" s="20">
        <v>0</v>
      </c>
      <c r="C34" s="20">
        <v>0</v>
      </c>
      <c r="D34" s="20">
        <v>1</v>
      </c>
      <c r="E34" s="20">
        <v>5</v>
      </c>
      <c r="F34" s="20">
        <v>2</v>
      </c>
      <c r="G34" s="20">
        <v>3</v>
      </c>
      <c r="H34" s="19">
        <v>11</v>
      </c>
      <c r="I34" s="20">
        <v>1</v>
      </c>
      <c r="J34" s="21">
        <v>12</v>
      </c>
      <c r="K34" s="18"/>
    </row>
    <row r="35" spans="1:11" s="2" customFormat="1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1" s="2" customFormat="1" ht="24.95" customHeight="1" thickBot="1" x14ac:dyDescent="0.3">
      <c r="A36" s="13" t="s">
        <v>26</v>
      </c>
      <c r="B36" s="16">
        <f>SUM(B25:B34)</f>
        <v>295822</v>
      </c>
      <c r="C36" s="16">
        <f t="shared" ref="C36:J36" si="1">SUM(C25:C34)</f>
        <v>151872</v>
      </c>
      <c r="D36" s="16">
        <f t="shared" si="1"/>
        <v>58735</v>
      </c>
      <c r="E36" s="16">
        <f t="shared" si="1"/>
        <v>36445</v>
      </c>
      <c r="F36" s="16">
        <f t="shared" si="1"/>
        <v>92450</v>
      </c>
      <c r="G36" s="16">
        <f t="shared" si="1"/>
        <v>59122</v>
      </c>
      <c r="H36" s="16">
        <f t="shared" si="1"/>
        <v>694446</v>
      </c>
      <c r="I36" s="16">
        <f t="shared" si="1"/>
        <v>6883</v>
      </c>
      <c r="J36" s="16">
        <f t="shared" si="1"/>
        <v>701329</v>
      </c>
    </row>
    <row r="37" spans="1:11" ht="30" customHeight="1" thickTop="1" thickBot="1" x14ac:dyDescent="0.3">
      <c r="A37" s="7" t="s">
        <v>27</v>
      </c>
      <c r="B37" s="17">
        <f>SUM(B24,B36)</f>
        <v>332233</v>
      </c>
      <c r="C37" s="17">
        <f t="shared" ref="C37:J37" si="2">SUM(C24,C36)</f>
        <v>188711</v>
      </c>
      <c r="D37" s="17">
        <f t="shared" si="2"/>
        <v>75712</v>
      </c>
      <c r="E37" s="17">
        <f t="shared" si="2"/>
        <v>39787</v>
      </c>
      <c r="F37" s="17">
        <f t="shared" si="2"/>
        <v>106101</v>
      </c>
      <c r="G37" s="17">
        <f t="shared" si="2"/>
        <v>75776</v>
      </c>
      <c r="H37" s="17">
        <f t="shared" si="2"/>
        <v>818320</v>
      </c>
      <c r="I37" s="17">
        <f t="shared" si="2"/>
        <v>8188</v>
      </c>
      <c r="J37" s="17">
        <f t="shared" si="2"/>
        <v>826508</v>
      </c>
    </row>
    <row r="38" spans="1:11" ht="33" customHeight="1" thickTop="1" x14ac:dyDescent="0.25"/>
    <row r="40" spans="1:11" x14ac:dyDescent="0.25">
      <c r="I40" s="28"/>
      <c r="J40" s="28"/>
    </row>
    <row r="41" spans="1:11" x14ac:dyDescent="0.25">
      <c r="I41" s="28"/>
      <c r="J41" s="28"/>
    </row>
  </sheetData>
  <mergeCells count="5">
    <mergeCell ref="A1:J1"/>
    <mergeCell ref="A2:J2"/>
    <mergeCell ref="A3:J3"/>
    <mergeCell ref="A4:J4"/>
    <mergeCell ref="A5:J5"/>
  </mergeCells>
  <printOptions horizontalCentered="1"/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52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52</v>
      </c>
      <c r="C9" s="20">
        <v>54</v>
      </c>
      <c r="D9" s="20">
        <v>24</v>
      </c>
      <c r="E9" s="20">
        <v>3</v>
      </c>
      <c r="F9" s="20">
        <v>43</v>
      </c>
      <c r="G9" s="20">
        <v>26</v>
      </c>
      <c r="H9" s="19">
        <v>202</v>
      </c>
      <c r="I9" s="20">
        <v>1</v>
      </c>
      <c r="J9" s="21">
        <v>203</v>
      </c>
    </row>
    <row r="10" spans="1:10" x14ac:dyDescent="0.25">
      <c r="A10" s="11" t="s">
        <v>4</v>
      </c>
      <c r="B10" s="20">
        <v>135</v>
      </c>
      <c r="C10" s="20">
        <v>66</v>
      </c>
      <c r="D10" s="20">
        <v>28</v>
      </c>
      <c r="E10" s="20">
        <v>7</v>
      </c>
      <c r="F10" s="20">
        <v>116</v>
      </c>
      <c r="G10" s="20">
        <v>51</v>
      </c>
      <c r="H10" s="19">
        <v>403</v>
      </c>
      <c r="I10" s="20">
        <v>1</v>
      </c>
      <c r="J10" s="21">
        <v>404</v>
      </c>
    </row>
    <row r="11" spans="1:10" x14ac:dyDescent="0.25">
      <c r="A11" s="11" t="s">
        <v>5</v>
      </c>
      <c r="B11" s="20">
        <v>1432</v>
      </c>
      <c r="C11" s="20">
        <v>2361</v>
      </c>
      <c r="D11" s="20">
        <v>2098</v>
      </c>
      <c r="E11" s="20">
        <v>390</v>
      </c>
      <c r="F11" s="20">
        <v>888</v>
      </c>
      <c r="G11" s="20">
        <v>1299</v>
      </c>
      <c r="H11" s="19">
        <v>8468</v>
      </c>
      <c r="I11" s="20">
        <v>49</v>
      </c>
      <c r="J11" s="21">
        <v>8517</v>
      </c>
    </row>
    <row r="12" spans="1:10" x14ac:dyDescent="0.25">
      <c r="A12" s="11" t="s">
        <v>6</v>
      </c>
      <c r="B12" s="20">
        <v>3662</v>
      </c>
      <c r="C12" s="20">
        <v>6800</v>
      </c>
      <c r="D12" s="20">
        <v>4954</v>
      </c>
      <c r="E12" s="20">
        <v>1077</v>
      </c>
      <c r="F12" s="20">
        <v>3868</v>
      </c>
      <c r="G12" s="20">
        <v>4364</v>
      </c>
      <c r="H12" s="19">
        <v>24725</v>
      </c>
      <c r="I12" s="20">
        <v>136</v>
      </c>
      <c r="J12" s="21">
        <v>24861</v>
      </c>
    </row>
    <row r="13" spans="1:10" x14ac:dyDescent="0.25">
      <c r="A13" s="11" t="s">
        <v>7</v>
      </c>
      <c r="B13" s="20">
        <v>6610</v>
      </c>
      <c r="C13" s="20">
        <v>10507</v>
      </c>
      <c r="D13" s="20">
        <v>5592</v>
      </c>
      <c r="E13" s="20">
        <v>1022</v>
      </c>
      <c r="F13" s="20">
        <v>3987</v>
      </c>
      <c r="G13" s="20">
        <v>6493</v>
      </c>
      <c r="H13" s="19">
        <v>34211</v>
      </c>
      <c r="I13" s="20">
        <v>264</v>
      </c>
      <c r="J13" s="21">
        <v>34475</v>
      </c>
    </row>
    <row r="14" spans="1:10" x14ac:dyDescent="0.25">
      <c r="A14" s="11" t="s">
        <v>8</v>
      </c>
      <c r="B14" s="20">
        <v>7435</v>
      </c>
      <c r="C14" s="20">
        <v>7913</v>
      </c>
      <c r="D14" s="20">
        <v>2648</v>
      </c>
      <c r="E14" s="20">
        <v>434</v>
      </c>
      <c r="F14" s="20">
        <v>2802</v>
      </c>
      <c r="G14" s="20">
        <v>3398</v>
      </c>
      <c r="H14" s="19">
        <v>24630</v>
      </c>
      <c r="I14" s="20">
        <v>349</v>
      </c>
      <c r="J14" s="21">
        <v>24979</v>
      </c>
    </row>
    <row r="15" spans="1:10" x14ac:dyDescent="0.25">
      <c r="A15" s="11" t="s">
        <v>9</v>
      </c>
      <c r="B15" s="20">
        <v>5459</v>
      </c>
      <c r="C15" s="20">
        <v>4247</v>
      </c>
      <c r="D15" s="20">
        <v>947</v>
      </c>
      <c r="E15" s="20">
        <v>28</v>
      </c>
      <c r="F15" s="20">
        <v>1045</v>
      </c>
      <c r="G15" s="20">
        <v>625</v>
      </c>
      <c r="H15" s="19">
        <v>12351</v>
      </c>
      <c r="I15" s="20">
        <v>157</v>
      </c>
      <c r="J15" s="21">
        <v>12508</v>
      </c>
    </row>
    <row r="16" spans="1:10" x14ac:dyDescent="0.25">
      <c r="A16" s="11" t="s">
        <v>10</v>
      </c>
      <c r="B16" s="20">
        <v>4963</v>
      </c>
      <c r="C16" s="20">
        <v>2221</v>
      </c>
      <c r="D16" s="20">
        <v>533</v>
      </c>
      <c r="E16" s="20">
        <v>13</v>
      </c>
      <c r="F16" s="20">
        <v>934</v>
      </c>
      <c r="G16" s="20">
        <v>439</v>
      </c>
      <c r="H16" s="19">
        <v>9103</v>
      </c>
      <c r="I16" s="20">
        <v>169</v>
      </c>
      <c r="J16" s="21">
        <v>9272</v>
      </c>
    </row>
    <row r="17" spans="1:10" x14ac:dyDescent="0.25">
      <c r="A17" s="11" t="s">
        <v>11</v>
      </c>
      <c r="B17" s="20">
        <v>441</v>
      </c>
      <c r="C17" s="20">
        <v>93</v>
      </c>
      <c r="D17" s="20">
        <v>0</v>
      </c>
      <c r="E17" s="20">
        <v>22</v>
      </c>
      <c r="F17" s="20">
        <v>0</v>
      </c>
      <c r="G17" s="20">
        <v>0</v>
      </c>
      <c r="H17" s="19">
        <v>556</v>
      </c>
      <c r="I17" s="20">
        <v>0</v>
      </c>
      <c r="J17" s="21">
        <v>556</v>
      </c>
    </row>
    <row r="18" spans="1:10" x14ac:dyDescent="0.25">
      <c r="A18" s="11" t="s">
        <v>12</v>
      </c>
      <c r="B18" s="20">
        <v>1744</v>
      </c>
      <c r="C18" s="20">
        <v>735</v>
      </c>
      <c r="D18" s="20">
        <v>70</v>
      </c>
      <c r="E18" s="20">
        <v>80</v>
      </c>
      <c r="F18" s="20">
        <v>0</v>
      </c>
      <c r="G18" s="20">
        <v>0</v>
      </c>
      <c r="H18" s="19">
        <v>2629</v>
      </c>
      <c r="I18" s="20">
        <v>79</v>
      </c>
      <c r="J18" s="21">
        <v>2708</v>
      </c>
    </row>
    <row r="19" spans="1:10" x14ac:dyDescent="0.25">
      <c r="A19" s="11" t="s">
        <v>13</v>
      </c>
      <c r="B19" s="20">
        <v>1534</v>
      </c>
      <c r="C19" s="20">
        <v>671</v>
      </c>
      <c r="D19" s="20">
        <v>42</v>
      </c>
      <c r="E19" s="20">
        <v>109</v>
      </c>
      <c r="F19" s="20">
        <v>0</v>
      </c>
      <c r="G19" s="20">
        <v>0</v>
      </c>
      <c r="H19" s="19">
        <v>2356</v>
      </c>
      <c r="I19" s="20">
        <v>53</v>
      </c>
      <c r="J19" s="21">
        <v>2409</v>
      </c>
    </row>
    <row r="20" spans="1:10" x14ac:dyDescent="0.25">
      <c r="A20" s="11" t="s">
        <v>14</v>
      </c>
      <c r="B20" s="20">
        <v>2026</v>
      </c>
      <c r="C20" s="20">
        <v>671</v>
      </c>
      <c r="D20" s="20">
        <v>57</v>
      </c>
      <c r="E20" s="20">
        <v>102</v>
      </c>
      <c r="F20" s="20">
        <v>0</v>
      </c>
      <c r="G20" s="20">
        <v>0</v>
      </c>
      <c r="H20" s="19">
        <v>2856</v>
      </c>
      <c r="I20" s="20">
        <v>53</v>
      </c>
      <c r="J20" s="21">
        <v>2909</v>
      </c>
    </row>
    <row r="21" spans="1:10" x14ac:dyDescent="0.25">
      <c r="A21" s="11" t="s">
        <v>15</v>
      </c>
      <c r="B21" s="20">
        <v>816</v>
      </c>
      <c r="C21" s="20">
        <v>372</v>
      </c>
      <c r="D21" s="20">
        <v>0</v>
      </c>
      <c r="E21" s="20">
        <v>43</v>
      </c>
      <c r="F21" s="20">
        <v>0</v>
      </c>
      <c r="G21" s="20">
        <v>0</v>
      </c>
      <c r="H21" s="19">
        <v>1231</v>
      </c>
      <c r="I21" s="20">
        <v>0</v>
      </c>
      <c r="J21" s="21">
        <v>1231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0</v>
      </c>
      <c r="I22" s="20">
        <v>0</v>
      </c>
      <c r="J22" s="21">
        <v>0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36309</v>
      </c>
      <c r="C24" s="16">
        <f t="shared" ref="C24:J24" si="0">SUM(C7:C22)</f>
        <v>36711</v>
      </c>
      <c r="D24" s="16">
        <f t="shared" si="0"/>
        <v>16993</v>
      </c>
      <c r="E24" s="16">
        <f t="shared" si="0"/>
        <v>3330</v>
      </c>
      <c r="F24" s="16">
        <f t="shared" si="0"/>
        <v>13684</v>
      </c>
      <c r="G24" s="16">
        <f t="shared" si="0"/>
        <v>16696</v>
      </c>
      <c r="H24" s="16">
        <f t="shared" si="0"/>
        <v>123723</v>
      </c>
      <c r="I24" s="16">
        <f t="shared" si="0"/>
        <v>1311</v>
      </c>
      <c r="J24" s="16">
        <f t="shared" si="0"/>
        <v>125034</v>
      </c>
    </row>
    <row r="25" spans="1:10" x14ac:dyDescent="0.25">
      <c r="A25" s="11" t="s">
        <v>17</v>
      </c>
      <c r="B25" s="20">
        <v>2052</v>
      </c>
      <c r="C25" s="20">
        <v>1736</v>
      </c>
      <c r="D25" s="20">
        <v>450</v>
      </c>
      <c r="E25" s="20">
        <v>145</v>
      </c>
      <c r="F25" s="20">
        <v>2290</v>
      </c>
      <c r="G25" s="20">
        <v>1237</v>
      </c>
      <c r="H25" s="19">
        <v>7910</v>
      </c>
      <c r="I25" s="20">
        <v>97</v>
      </c>
      <c r="J25" s="21">
        <v>8007</v>
      </c>
    </row>
    <row r="26" spans="1:10" x14ac:dyDescent="0.25">
      <c r="A26" s="11" t="s">
        <v>18</v>
      </c>
      <c r="B26" s="20">
        <v>7885</v>
      </c>
      <c r="C26" s="20">
        <v>7709</v>
      </c>
      <c r="D26" s="20">
        <v>1147</v>
      </c>
      <c r="E26" s="20">
        <v>488</v>
      </c>
      <c r="F26" s="20">
        <v>4795</v>
      </c>
      <c r="G26" s="20">
        <v>3597</v>
      </c>
      <c r="H26" s="19">
        <v>25621</v>
      </c>
      <c r="I26" s="20">
        <v>171</v>
      </c>
      <c r="J26" s="21">
        <v>25792</v>
      </c>
    </row>
    <row r="27" spans="1:10" x14ac:dyDescent="0.25">
      <c r="A27" s="11" t="s">
        <v>19</v>
      </c>
      <c r="B27" s="20">
        <v>22806</v>
      </c>
      <c r="C27" s="20">
        <v>17669</v>
      </c>
      <c r="D27" s="20">
        <v>4909</v>
      </c>
      <c r="E27" s="20">
        <v>1045</v>
      </c>
      <c r="F27" s="20">
        <v>17238</v>
      </c>
      <c r="G27" s="20">
        <v>10902</v>
      </c>
      <c r="H27" s="19">
        <v>74569</v>
      </c>
      <c r="I27" s="20">
        <v>682</v>
      </c>
      <c r="J27" s="21">
        <v>75251</v>
      </c>
    </row>
    <row r="28" spans="1:10" x14ac:dyDescent="0.25">
      <c r="A28" s="11" t="s">
        <v>20</v>
      </c>
      <c r="B28" s="20">
        <v>37631</v>
      </c>
      <c r="C28" s="20">
        <v>24355</v>
      </c>
      <c r="D28" s="20">
        <v>13610</v>
      </c>
      <c r="E28" s="20">
        <v>1854</v>
      </c>
      <c r="F28" s="20">
        <v>20163</v>
      </c>
      <c r="G28" s="20">
        <v>15530</v>
      </c>
      <c r="H28" s="19">
        <v>113143</v>
      </c>
      <c r="I28" s="20">
        <v>1412</v>
      </c>
      <c r="J28" s="21">
        <v>114555</v>
      </c>
    </row>
    <row r="29" spans="1:10" x14ac:dyDescent="0.25">
      <c r="A29" s="11" t="s">
        <v>21</v>
      </c>
      <c r="B29" s="20">
        <v>68627</v>
      </c>
      <c r="C29" s="20">
        <v>32978</v>
      </c>
      <c r="D29" s="20">
        <v>19461</v>
      </c>
      <c r="E29" s="20">
        <v>4431</v>
      </c>
      <c r="F29" s="20">
        <v>22778</v>
      </c>
      <c r="G29" s="20">
        <v>10833</v>
      </c>
      <c r="H29" s="19">
        <v>159108</v>
      </c>
      <c r="I29" s="20">
        <v>1398</v>
      </c>
      <c r="J29" s="21">
        <v>160506</v>
      </c>
    </row>
    <row r="30" spans="1:10" x14ac:dyDescent="0.25">
      <c r="A30" s="11" t="s">
        <v>22</v>
      </c>
      <c r="B30" s="20">
        <v>96793</v>
      </c>
      <c r="C30" s="20">
        <v>41731</v>
      </c>
      <c r="D30" s="20">
        <v>12223</v>
      </c>
      <c r="E30" s="20">
        <v>7008</v>
      </c>
      <c r="F30" s="20">
        <v>18966</v>
      </c>
      <c r="G30" s="20">
        <v>12496</v>
      </c>
      <c r="H30" s="19">
        <v>189217</v>
      </c>
      <c r="I30" s="20">
        <v>2307</v>
      </c>
      <c r="J30" s="21">
        <v>191524</v>
      </c>
    </row>
    <row r="31" spans="1:10" x14ac:dyDescent="0.25">
      <c r="A31" s="11" t="s">
        <v>23</v>
      </c>
      <c r="B31" s="20">
        <v>29089</v>
      </c>
      <c r="C31" s="20">
        <v>14175</v>
      </c>
      <c r="D31" s="20">
        <v>5500</v>
      </c>
      <c r="E31" s="20">
        <v>15372</v>
      </c>
      <c r="F31" s="20">
        <v>5518</v>
      </c>
      <c r="G31" s="20">
        <v>3364</v>
      </c>
      <c r="H31" s="19">
        <v>73018</v>
      </c>
      <c r="I31" s="20">
        <v>626</v>
      </c>
      <c r="J31" s="21">
        <v>73644</v>
      </c>
    </row>
    <row r="32" spans="1:10" x14ac:dyDescent="0.25">
      <c r="A32" s="11" t="s">
        <v>24</v>
      </c>
      <c r="B32" s="20">
        <v>12806</v>
      </c>
      <c r="C32" s="20">
        <v>5099</v>
      </c>
      <c r="D32" s="20">
        <v>531</v>
      </c>
      <c r="E32" s="20">
        <v>3755</v>
      </c>
      <c r="F32" s="20">
        <v>184</v>
      </c>
      <c r="G32" s="20">
        <v>500</v>
      </c>
      <c r="H32" s="19">
        <v>22875</v>
      </c>
      <c r="I32" s="20">
        <v>182</v>
      </c>
      <c r="J32" s="21">
        <v>23057</v>
      </c>
    </row>
    <row r="33" spans="1:10" x14ac:dyDescent="0.25">
      <c r="A33" s="11" t="s">
        <v>25</v>
      </c>
      <c r="B33" s="20">
        <v>18445</v>
      </c>
      <c r="C33" s="20">
        <v>6459</v>
      </c>
      <c r="D33" s="20">
        <v>605</v>
      </c>
      <c r="E33" s="20">
        <v>2419</v>
      </c>
      <c r="F33" s="20">
        <v>358</v>
      </c>
      <c r="G33" s="20">
        <v>490</v>
      </c>
      <c r="H33" s="19">
        <v>28776</v>
      </c>
      <c r="I33" s="20">
        <v>11</v>
      </c>
      <c r="J33" s="21">
        <v>28787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0</v>
      </c>
      <c r="E34" s="20">
        <v>5</v>
      </c>
      <c r="F34" s="20">
        <v>5</v>
      </c>
      <c r="G34" s="20">
        <v>3</v>
      </c>
      <c r="H34" s="19">
        <v>13</v>
      </c>
      <c r="I34" s="20">
        <v>0</v>
      </c>
      <c r="J34" s="21">
        <v>13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296134</v>
      </c>
      <c r="C36" s="16">
        <f t="shared" ref="C36:J36" si="1">SUM(C25:C34)</f>
        <v>151911</v>
      </c>
      <c r="D36" s="16">
        <f t="shared" si="1"/>
        <v>58436</v>
      </c>
      <c r="E36" s="16">
        <f t="shared" si="1"/>
        <v>36522</v>
      </c>
      <c r="F36" s="16">
        <f t="shared" si="1"/>
        <v>92295</v>
      </c>
      <c r="G36" s="16">
        <f t="shared" si="1"/>
        <v>58952</v>
      </c>
      <c r="H36" s="16">
        <f t="shared" si="1"/>
        <v>694250</v>
      </c>
      <c r="I36" s="16">
        <f t="shared" si="1"/>
        <v>6886</v>
      </c>
      <c r="J36" s="16">
        <f t="shared" si="1"/>
        <v>701136</v>
      </c>
    </row>
    <row r="37" spans="1:10" ht="30" customHeight="1" thickTop="1" thickBot="1" x14ac:dyDescent="0.3">
      <c r="A37" s="7" t="s">
        <v>27</v>
      </c>
      <c r="B37" s="17">
        <f>SUM(B24,B36)</f>
        <v>332443</v>
      </c>
      <c r="C37" s="17">
        <f t="shared" ref="C37:J37" si="2">SUM(C24,C36)</f>
        <v>188622</v>
      </c>
      <c r="D37" s="17">
        <f t="shared" si="2"/>
        <v>75429</v>
      </c>
      <c r="E37" s="17">
        <f t="shared" si="2"/>
        <v>39852</v>
      </c>
      <c r="F37" s="17">
        <f t="shared" si="2"/>
        <v>105979</v>
      </c>
      <c r="G37" s="17">
        <f t="shared" si="2"/>
        <v>75648</v>
      </c>
      <c r="H37" s="17">
        <f t="shared" si="2"/>
        <v>817973</v>
      </c>
      <c r="I37" s="17">
        <f t="shared" si="2"/>
        <v>8197</v>
      </c>
      <c r="J37" s="17">
        <f t="shared" si="2"/>
        <v>826170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51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53</v>
      </c>
      <c r="C9" s="20">
        <v>54</v>
      </c>
      <c r="D9" s="20">
        <v>23</v>
      </c>
      <c r="E9" s="20">
        <v>3</v>
      </c>
      <c r="F9" s="20">
        <v>49</v>
      </c>
      <c r="G9" s="20">
        <v>24</v>
      </c>
      <c r="H9" s="19">
        <v>206</v>
      </c>
      <c r="I9" s="20">
        <v>1</v>
      </c>
      <c r="J9" s="21">
        <v>207</v>
      </c>
    </row>
    <row r="10" spans="1:10" x14ac:dyDescent="0.25">
      <c r="A10" s="11" t="s">
        <v>4</v>
      </c>
      <c r="B10" s="20">
        <v>136</v>
      </c>
      <c r="C10" s="20">
        <v>66</v>
      </c>
      <c r="D10" s="20">
        <v>29</v>
      </c>
      <c r="E10" s="20">
        <v>7</v>
      </c>
      <c r="F10" s="20">
        <v>113</v>
      </c>
      <c r="G10" s="20">
        <v>50</v>
      </c>
      <c r="H10" s="19">
        <v>401</v>
      </c>
      <c r="I10" s="20">
        <v>1</v>
      </c>
      <c r="J10" s="21">
        <v>402</v>
      </c>
    </row>
    <row r="11" spans="1:10" x14ac:dyDescent="0.25">
      <c r="A11" s="11" t="s">
        <v>5</v>
      </c>
      <c r="B11" s="20">
        <v>1441</v>
      </c>
      <c r="C11" s="20">
        <v>2386</v>
      </c>
      <c r="D11" s="20">
        <v>2097</v>
      </c>
      <c r="E11" s="20">
        <v>386</v>
      </c>
      <c r="F11" s="20">
        <v>879</v>
      </c>
      <c r="G11" s="20">
        <v>1290</v>
      </c>
      <c r="H11" s="19">
        <v>8479</v>
      </c>
      <c r="I11" s="20">
        <v>48</v>
      </c>
      <c r="J11" s="21">
        <v>8527</v>
      </c>
    </row>
    <row r="12" spans="1:10" x14ac:dyDescent="0.25">
      <c r="A12" s="11" t="s">
        <v>6</v>
      </c>
      <c r="B12" s="20">
        <v>3663</v>
      </c>
      <c r="C12" s="20">
        <v>6749</v>
      </c>
      <c r="D12" s="20">
        <v>4949</v>
      </c>
      <c r="E12" s="20">
        <v>1071</v>
      </c>
      <c r="F12" s="20">
        <v>3891</v>
      </c>
      <c r="G12" s="20">
        <v>4346</v>
      </c>
      <c r="H12" s="19">
        <v>24669</v>
      </c>
      <c r="I12" s="20">
        <v>134</v>
      </c>
      <c r="J12" s="21">
        <v>24803</v>
      </c>
    </row>
    <row r="13" spans="1:10" x14ac:dyDescent="0.25">
      <c r="A13" s="11" t="s">
        <v>7</v>
      </c>
      <c r="B13" s="20">
        <v>6643</v>
      </c>
      <c r="C13" s="20">
        <v>10485</v>
      </c>
      <c r="D13" s="20">
        <v>5548</v>
      </c>
      <c r="E13" s="20">
        <v>1019</v>
      </c>
      <c r="F13" s="20">
        <v>3966</v>
      </c>
      <c r="G13" s="20">
        <v>6484</v>
      </c>
      <c r="H13" s="19">
        <v>34145</v>
      </c>
      <c r="I13" s="20">
        <v>269</v>
      </c>
      <c r="J13" s="21">
        <v>34414</v>
      </c>
    </row>
    <row r="14" spans="1:10" x14ac:dyDescent="0.25">
      <c r="A14" s="11" t="s">
        <v>8</v>
      </c>
      <c r="B14" s="20">
        <v>7424</v>
      </c>
      <c r="C14" s="20">
        <v>7891</v>
      </c>
      <c r="D14" s="20">
        <v>2751</v>
      </c>
      <c r="E14" s="20">
        <v>443</v>
      </c>
      <c r="F14" s="20">
        <v>2778</v>
      </c>
      <c r="G14" s="20">
        <v>3418</v>
      </c>
      <c r="H14" s="19">
        <v>24705</v>
      </c>
      <c r="I14" s="20">
        <v>343</v>
      </c>
      <c r="J14" s="21">
        <v>25048</v>
      </c>
    </row>
    <row r="15" spans="1:10" x14ac:dyDescent="0.25">
      <c r="A15" s="11" t="s">
        <v>9</v>
      </c>
      <c r="B15" s="20">
        <v>5673</v>
      </c>
      <c r="C15" s="20">
        <v>4331</v>
      </c>
      <c r="D15" s="20">
        <v>863</v>
      </c>
      <c r="E15" s="20">
        <v>36</v>
      </c>
      <c r="F15" s="20">
        <v>1055</v>
      </c>
      <c r="G15" s="20">
        <v>649</v>
      </c>
      <c r="H15" s="19">
        <v>12607</v>
      </c>
      <c r="I15" s="20">
        <v>157</v>
      </c>
      <c r="J15" s="21">
        <v>12764</v>
      </c>
    </row>
    <row r="16" spans="1:10" x14ac:dyDescent="0.25">
      <c r="A16" s="11" t="s">
        <v>10</v>
      </c>
      <c r="B16" s="20">
        <v>4700</v>
      </c>
      <c r="C16" s="20">
        <v>2184</v>
      </c>
      <c r="D16" s="20">
        <v>557</v>
      </c>
      <c r="E16" s="20">
        <v>35</v>
      </c>
      <c r="F16" s="20">
        <v>942</v>
      </c>
      <c r="G16" s="20">
        <v>421</v>
      </c>
      <c r="H16" s="19">
        <v>8839</v>
      </c>
      <c r="I16" s="20">
        <v>170</v>
      </c>
      <c r="J16" s="21">
        <v>9009</v>
      </c>
    </row>
    <row r="17" spans="1:10" x14ac:dyDescent="0.25">
      <c r="A17" s="11" t="s">
        <v>11</v>
      </c>
      <c r="B17" s="20">
        <v>439</v>
      </c>
      <c r="C17" s="20">
        <v>97</v>
      </c>
      <c r="D17" s="20">
        <v>0</v>
      </c>
      <c r="E17" s="20">
        <v>21</v>
      </c>
      <c r="F17" s="20">
        <v>0</v>
      </c>
      <c r="G17" s="20">
        <v>0</v>
      </c>
      <c r="H17" s="19">
        <v>557</v>
      </c>
      <c r="I17" s="20">
        <v>0</v>
      </c>
      <c r="J17" s="21">
        <v>557</v>
      </c>
    </row>
    <row r="18" spans="1:10" x14ac:dyDescent="0.25">
      <c r="A18" s="11" t="s">
        <v>12</v>
      </c>
      <c r="B18" s="20">
        <v>1741</v>
      </c>
      <c r="C18" s="20">
        <v>728</v>
      </c>
      <c r="D18" s="20">
        <v>72</v>
      </c>
      <c r="E18" s="20">
        <v>79</v>
      </c>
      <c r="F18" s="20">
        <v>0</v>
      </c>
      <c r="G18" s="20">
        <v>0</v>
      </c>
      <c r="H18" s="19">
        <v>2620</v>
      </c>
      <c r="I18" s="20">
        <v>80</v>
      </c>
      <c r="J18" s="21">
        <v>2700</v>
      </c>
    </row>
    <row r="19" spans="1:10" x14ac:dyDescent="0.25">
      <c r="A19" s="11" t="s">
        <v>13</v>
      </c>
      <c r="B19" s="20">
        <v>1537</v>
      </c>
      <c r="C19" s="20">
        <v>669</v>
      </c>
      <c r="D19" s="20">
        <v>45</v>
      </c>
      <c r="E19" s="20">
        <v>109</v>
      </c>
      <c r="F19" s="20">
        <v>0</v>
      </c>
      <c r="G19" s="20">
        <v>0</v>
      </c>
      <c r="H19" s="19">
        <v>2360</v>
      </c>
      <c r="I19" s="20">
        <v>50</v>
      </c>
      <c r="J19" s="21">
        <v>2410</v>
      </c>
    </row>
    <row r="20" spans="1:10" x14ac:dyDescent="0.25">
      <c r="A20" s="11" t="s">
        <v>14</v>
      </c>
      <c r="B20" s="20">
        <v>2014</v>
      </c>
      <c r="C20" s="20">
        <v>671</v>
      </c>
      <c r="D20" s="20">
        <v>55</v>
      </c>
      <c r="E20" s="20">
        <v>100</v>
      </c>
      <c r="F20" s="20">
        <v>0</v>
      </c>
      <c r="G20" s="20">
        <v>0</v>
      </c>
      <c r="H20" s="19">
        <v>2840</v>
      </c>
      <c r="I20" s="20">
        <v>53</v>
      </c>
      <c r="J20" s="21">
        <v>2893</v>
      </c>
    </row>
    <row r="21" spans="1:10" x14ac:dyDescent="0.25">
      <c r="A21" s="11" t="s">
        <v>15</v>
      </c>
      <c r="B21" s="20">
        <v>810</v>
      </c>
      <c r="C21" s="20">
        <v>395</v>
      </c>
      <c r="D21" s="20">
        <v>0</v>
      </c>
      <c r="E21" s="20">
        <v>59</v>
      </c>
      <c r="F21" s="20">
        <v>0</v>
      </c>
      <c r="G21" s="20">
        <v>0</v>
      </c>
      <c r="H21" s="19">
        <v>1264</v>
      </c>
      <c r="I21" s="20">
        <v>0</v>
      </c>
      <c r="J21" s="21">
        <v>1264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0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36274</v>
      </c>
      <c r="C24" s="16">
        <f t="shared" ref="C24:J24" si="0">SUM(C7:C22)</f>
        <v>36706</v>
      </c>
      <c r="D24" s="16">
        <f t="shared" si="0"/>
        <v>16989</v>
      </c>
      <c r="E24" s="16">
        <f t="shared" si="0"/>
        <v>3368</v>
      </c>
      <c r="F24" s="16">
        <f t="shared" si="0"/>
        <v>13675</v>
      </c>
      <c r="G24" s="16">
        <f t="shared" si="0"/>
        <v>16683</v>
      </c>
      <c r="H24" s="16">
        <f t="shared" si="0"/>
        <v>123695</v>
      </c>
      <c r="I24" s="16">
        <f t="shared" si="0"/>
        <v>1306</v>
      </c>
      <c r="J24" s="16">
        <f t="shared" si="0"/>
        <v>125001</v>
      </c>
    </row>
    <row r="25" spans="1:10" x14ac:dyDescent="0.25">
      <c r="A25" s="11" t="s">
        <v>17</v>
      </c>
      <c r="B25" s="20">
        <v>2049</v>
      </c>
      <c r="C25" s="20">
        <v>1716</v>
      </c>
      <c r="D25" s="20">
        <v>438</v>
      </c>
      <c r="E25" s="20">
        <v>147</v>
      </c>
      <c r="F25" s="20">
        <v>2293</v>
      </c>
      <c r="G25" s="20">
        <v>1223</v>
      </c>
      <c r="H25" s="19">
        <v>7866</v>
      </c>
      <c r="I25" s="20">
        <v>96</v>
      </c>
      <c r="J25" s="21">
        <v>7962</v>
      </c>
    </row>
    <row r="26" spans="1:10" x14ac:dyDescent="0.25">
      <c r="A26" s="11" t="s">
        <v>18</v>
      </c>
      <c r="B26" s="20">
        <v>7914</v>
      </c>
      <c r="C26" s="20">
        <v>7676</v>
      </c>
      <c r="D26" s="20">
        <v>1118</v>
      </c>
      <c r="E26" s="20">
        <v>491</v>
      </c>
      <c r="F26" s="20">
        <v>4798</v>
      </c>
      <c r="G26" s="20">
        <v>3573</v>
      </c>
      <c r="H26" s="19">
        <v>25570</v>
      </c>
      <c r="I26" s="20">
        <v>171</v>
      </c>
      <c r="J26" s="21">
        <v>25741</v>
      </c>
    </row>
    <row r="27" spans="1:10" x14ac:dyDescent="0.25">
      <c r="A27" s="11" t="s">
        <v>19</v>
      </c>
      <c r="B27" s="20">
        <v>22800</v>
      </c>
      <c r="C27" s="20">
        <v>17642</v>
      </c>
      <c r="D27" s="20">
        <v>4802</v>
      </c>
      <c r="E27" s="20">
        <v>1047</v>
      </c>
      <c r="F27" s="20">
        <v>17220</v>
      </c>
      <c r="G27" s="20">
        <v>10810</v>
      </c>
      <c r="H27" s="19">
        <v>74321</v>
      </c>
      <c r="I27" s="20">
        <v>678</v>
      </c>
      <c r="J27" s="21">
        <v>74999</v>
      </c>
    </row>
    <row r="28" spans="1:10" x14ac:dyDescent="0.25">
      <c r="A28" s="11" t="s">
        <v>20</v>
      </c>
      <c r="B28" s="20">
        <v>37713</v>
      </c>
      <c r="C28" s="20">
        <v>24381</v>
      </c>
      <c r="D28" s="20">
        <v>13434</v>
      </c>
      <c r="E28" s="20">
        <v>1838</v>
      </c>
      <c r="F28" s="20">
        <v>20115</v>
      </c>
      <c r="G28" s="20">
        <v>15426</v>
      </c>
      <c r="H28" s="19">
        <v>112907</v>
      </c>
      <c r="I28" s="20">
        <v>1404</v>
      </c>
      <c r="J28" s="21">
        <v>114311</v>
      </c>
    </row>
    <row r="29" spans="1:10" x14ac:dyDescent="0.25">
      <c r="A29" s="11" t="s">
        <v>21</v>
      </c>
      <c r="B29" s="20">
        <v>68700</v>
      </c>
      <c r="C29" s="20">
        <v>32940</v>
      </c>
      <c r="D29" s="20">
        <v>19218</v>
      </c>
      <c r="E29" s="20">
        <v>4335</v>
      </c>
      <c r="F29" s="20">
        <v>22842</v>
      </c>
      <c r="G29" s="20">
        <v>10855</v>
      </c>
      <c r="H29" s="19">
        <v>158890</v>
      </c>
      <c r="I29" s="20">
        <v>1409</v>
      </c>
      <c r="J29" s="21">
        <v>160299</v>
      </c>
    </row>
    <row r="30" spans="1:10" x14ac:dyDescent="0.25">
      <c r="A30" s="11" t="s">
        <v>22</v>
      </c>
      <c r="B30" s="20">
        <v>96472</v>
      </c>
      <c r="C30" s="20">
        <v>41795</v>
      </c>
      <c r="D30" s="20">
        <v>11986</v>
      </c>
      <c r="E30" s="20">
        <v>7006</v>
      </c>
      <c r="F30" s="20">
        <v>18822</v>
      </c>
      <c r="G30" s="20">
        <v>12504</v>
      </c>
      <c r="H30" s="19">
        <v>188585</v>
      </c>
      <c r="I30" s="20">
        <v>2324</v>
      </c>
      <c r="J30" s="21">
        <v>190909</v>
      </c>
    </row>
    <row r="31" spans="1:10" x14ac:dyDescent="0.25">
      <c r="A31" s="11" t="s">
        <v>23</v>
      </c>
      <c r="B31" s="20">
        <v>29199</v>
      </c>
      <c r="C31" s="20">
        <v>13978</v>
      </c>
      <c r="D31" s="20">
        <v>5551</v>
      </c>
      <c r="E31" s="20">
        <v>15575</v>
      </c>
      <c r="F31" s="20">
        <v>5513</v>
      </c>
      <c r="G31" s="20">
        <v>3418</v>
      </c>
      <c r="H31" s="19">
        <v>73234</v>
      </c>
      <c r="I31" s="20">
        <v>638</v>
      </c>
      <c r="J31" s="21">
        <v>73872</v>
      </c>
    </row>
    <row r="32" spans="1:10" x14ac:dyDescent="0.25">
      <c r="A32" s="11" t="s">
        <v>24</v>
      </c>
      <c r="B32" s="20">
        <v>13435</v>
      </c>
      <c r="C32" s="20">
        <v>6363</v>
      </c>
      <c r="D32" s="20">
        <v>527</v>
      </c>
      <c r="E32" s="20">
        <v>3981</v>
      </c>
      <c r="F32" s="20">
        <v>179</v>
      </c>
      <c r="G32" s="20">
        <v>530</v>
      </c>
      <c r="H32" s="19">
        <v>25015</v>
      </c>
      <c r="I32" s="20">
        <v>165</v>
      </c>
      <c r="J32" s="21">
        <v>25180</v>
      </c>
    </row>
    <row r="33" spans="1:10" x14ac:dyDescent="0.25">
      <c r="A33" s="11" t="s">
        <v>25</v>
      </c>
      <c r="B33" s="20">
        <v>18882</v>
      </c>
      <c r="C33" s="20">
        <v>4777</v>
      </c>
      <c r="D33" s="20">
        <v>568</v>
      </c>
      <c r="E33" s="20">
        <v>2027</v>
      </c>
      <c r="F33" s="20">
        <v>387</v>
      </c>
      <c r="G33" s="20">
        <v>496</v>
      </c>
      <c r="H33" s="19">
        <v>27137</v>
      </c>
      <c r="I33" s="20">
        <v>6</v>
      </c>
      <c r="J33" s="21">
        <v>27143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0</v>
      </c>
      <c r="E34" s="20">
        <v>5</v>
      </c>
      <c r="F34" s="20">
        <v>2</v>
      </c>
      <c r="G34" s="20">
        <v>2</v>
      </c>
      <c r="H34" s="19">
        <v>9</v>
      </c>
      <c r="I34" s="20">
        <v>0</v>
      </c>
      <c r="J34" s="21">
        <v>9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297164</v>
      </c>
      <c r="C36" s="16">
        <f t="shared" ref="C36:J36" si="1">SUM(C25:C34)</f>
        <v>151268</v>
      </c>
      <c r="D36" s="16">
        <f t="shared" si="1"/>
        <v>57642</v>
      </c>
      <c r="E36" s="16">
        <f t="shared" si="1"/>
        <v>36452</v>
      </c>
      <c r="F36" s="16">
        <f t="shared" si="1"/>
        <v>92171</v>
      </c>
      <c r="G36" s="16">
        <f t="shared" si="1"/>
        <v>58837</v>
      </c>
      <c r="H36" s="16">
        <f t="shared" si="1"/>
        <v>693534</v>
      </c>
      <c r="I36" s="16">
        <f t="shared" si="1"/>
        <v>6891</v>
      </c>
      <c r="J36" s="16">
        <f t="shared" si="1"/>
        <v>700425</v>
      </c>
    </row>
    <row r="37" spans="1:10" ht="30" customHeight="1" thickTop="1" thickBot="1" x14ac:dyDescent="0.3">
      <c r="A37" s="7" t="s">
        <v>27</v>
      </c>
      <c r="B37" s="17">
        <f>SUM(B24,B36)</f>
        <v>333438</v>
      </c>
      <c r="C37" s="17">
        <f t="shared" ref="C37:J37" si="2">SUM(C24,C36)</f>
        <v>187974</v>
      </c>
      <c r="D37" s="17">
        <f t="shared" si="2"/>
        <v>74631</v>
      </c>
      <c r="E37" s="17">
        <f t="shared" si="2"/>
        <v>39820</v>
      </c>
      <c r="F37" s="17">
        <f t="shared" si="2"/>
        <v>105846</v>
      </c>
      <c r="G37" s="17">
        <f t="shared" si="2"/>
        <v>75520</v>
      </c>
      <c r="H37" s="17">
        <f t="shared" si="2"/>
        <v>817229</v>
      </c>
      <c r="I37" s="17">
        <f t="shared" si="2"/>
        <v>8197</v>
      </c>
      <c r="J37" s="17">
        <f t="shared" si="2"/>
        <v>825426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50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52</v>
      </c>
      <c r="C9" s="20">
        <v>53</v>
      </c>
      <c r="D9" s="20">
        <v>23</v>
      </c>
      <c r="E9" s="20">
        <v>3</v>
      </c>
      <c r="F9" s="20">
        <v>49</v>
      </c>
      <c r="G9" s="20">
        <v>23</v>
      </c>
      <c r="H9" s="19">
        <v>203</v>
      </c>
      <c r="I9" s="20">
        <v>1</v>
      </c>
      <c r="J9" s="21">
        <v>204</v>
      </c>
    </row>
    <row r="10" spans="1:10" x14ac:dyDescent="0.25">
      <c r="A10" s="11" t="s">
        <v>4</v>
      </c>
      <c r="B10" s="20">
        <v>137</v>
      </c>
      <c r="C10" s="20">
        <v>72</v>
      </c>
      <c r="D10" s="20">
        <v>29</v>
      </c>
      <c r="E10" s="20">
        <v>7</v>
      </c>
      <c r="F10" s="20">
        <v>116</v>
      </c>
      <c r="G10" s="20">
        <v>49</v>
      </c>
      <c r="H10" s="19">
        <v>410</v>
      </c>
      <c r="I10" s="20">
        <v>1</v>
      </c>
      <c r="J10" s="21">
        <v>411</v>
      </c>
    </row>
    <row r="11" spans="1:10" x14ac:dyDescent="0.25">
      <c r="A11" s="11" t="s">
        <v>5</v>
      </c>
      <c r="B11" s="20">
        <v>1449</v>
      </c>
      <c r="C11" s="20">
        <v>2409</v>
      </c>
      <c r="D11" s="20">
        <v>1936</v>
      </c>
      <c r="E11" s="20">
        <v>382</v>
      </c>
      <c r="F11" s="20">
        <v>865</v>
      </c>
      <c r="G11" s="20">
        <v>1272</v>
      </c>
      <c r="H11" s="19">
        <v>8313</v>
      </c>
      <c r="I11" s="20">
        <v>48</v>
      </c>
      <c r="J11" s="21">
        <v>8361</v>
      </c>
    </row>
    <row r="12" spans="1:10" x14ac:dyDescent="0.25">
      <c r="A12" s="11" t="s">
        <v>6</v>
      </c>
      <c r="B12" s="20">
        <v>3648</v>
      </c>
      <c r="C12" s="20">
        <v>7059</v>
      </c>
      <c r="D12" s="20">
        <v>5005</v>
      </c>
      <c r="E12" s="20">
        <v>1066</v>
      </c>
      <c r="F12" s="20">
        <v>3867</v>
      </c>
      <c r="G12" s="20">
        <v>4320</v>
      </c>
      <c r="H12" s="19">
        <v>24965</v>
      </c>
      <c r="I12" s="20">
        <v>132</v>
      </c>
      <c r="J12" s="21">
        <v>25097</v>
      </c>
    </row>
    <row r="13" spans="1:10" x14ac:dyDescent="0.25">
      <c r="A13" s="11" t="s">
        <v>7</v>
      </c>
      <c r="B13" s="20">
        <v>6671</v>
      </c>
      <c r="C13" s="20">
        <v>10022</v>
      </c>
      <c r="D13" s="20">
        <v>5382</v>
      </c>
      <c r="E13" s="20">
        <v>1019</v>
      </c>
      <c r="F13" s="20">
        <v>3960</v>
      </c>
      <c r="G13" s="20">
        <v>6494</v>
      </c>
      <c r="H13" s="19">
        <v>33548</v>
      </c>
      <c r="I13" s="20">
        <v>268</v>
      </c>
      <c r="J13" s="21">
        <v>33816</v>
      </c>
    </row>
    <row r="14" spans="1:10" x14ac:dyDescent="0.25">
      <c r="A14" s="11" t="s">
        <v>8</v>
      </c>
      <c r="B14" s="20">
        <v>7387</v>
      </c>
      <c r="C14" s="20">
        <v>7829</v>
      </c>
      <c r="D14" s="20">
        <v>2764</v>
      </c>
      <c r="E14" s="20">
        <v>438</v>
      </c>
      <c r="F14" s="20">
        <v>2746</v>
      </c>
      <c r="G14" s="20">
        <v>3435</v>
      </c>
      <c r="H14" s="19">
        <v>24599</v>
      </c>
      <c r="I14" s="20">
        <v>338</v>
      </c>
      <c r="J14" s="21">
        <v>24937</v>
      </c>
    </row>
    <row r="15" spans="1:10" x14ac:dyDescent="0.25">
      <c r="A15" s="11" t="s">
        <v>9</v>
      </c>
      <c r="B15" s="20">
        <v>5729</v>
      </c>
      <c r="C15" s="20">
        <v>4388</v>
      </c>
      <c r="D15" s="20">
        <v>879</v>
      </c>
      <c r="E15" s="20">
        <v>36</v>
      </c>
      <c r="F15" s="20">
        <v>1056</v>
      </c>
      <c r="G15" s="20">
        <v>648</v>
      </c>
      <c r="H15" s="19">
        <v>12736</v>
      </c>
      <c r="I15" s="20">
        <v>155</v>
      </c>
      <c r="J15" s="21">
        <v>12891</v>
      </c>
    </row>
    <row r="16" spans="1:10" x14ac:dyDescent="0.25">
      <c r="A16" s="11" t="s">
        <v>10</v>
      </c>
      <c r="B16" s="20">
        <v>4634</v>
      </c>
      <c r="C16" s="20">
        <v>2232</v>
      </c>
      <c r="D16" s="20">
        <v>564</v>
      </c>
      <c r="E16" s="20">
        <v>45</v>
      </c>
      <c r="F16" s="20">
        <v>942</v>
      </c>
      <c r="G16" s="20">
        <v>423</v>
      </c>
      <c r="H16" s="19">
        <v>8840</v>
      </c>
      <c r="I16" s="20">
        <v>170</v>
      </c>
      <c r="J16" s="21">
        <v>9010</v>
      </c>
    </row>
    <row r="17" spans="1:10" x14ac:dyDescent="0.25">
      <c r="A17" s="11" t="s">
        <v>11</v>
      </c>
      <c r="B17" s="20">
        <v>435</v>
      </c>
      <c r="C17" s="20">
        <v>98</v>
      </c>
      <c r="D17" s="20">
        <v>0</v>
      </c>
      <c r="E17" s="20">
        <v>21</v>
      </c>
      <c r="F17" s="20">
        <v>0</v>
      </c>
      <c r="G17" s="20">
        <v>0</v>
      </c>
      <c r="H17" s="19">
        <v>554</v>
      </c>
      <c r="I17" s="20">
        <v>0</v>
      </c>
      <c r="J17" s="21">
        <v>554</v>
      </c>
    </row>
    <row r="18" spans="1:10" x14ac:dyDescent="0.25">
      <c r="A18" s="11" t="s">
        <v>12</v>
      </c>
      <c r="B18" s="20">
        <v>1725</v>
      </c>
      <c r="C18" s="20">
        <v>705</v>
      </c>
      <c r="D18" s="20">
        <v>69</v>
      </c>
      <c r="E18" s="20">
        <v>80</v>
      </c>
      <c r="F18" s="20">
        <v>0</v>
      </c>
      <c r="G18" s="20">
        <v>0</v>
      </c>
      <c r="H18" s="19">
        <v>2579</v>
      </c>
      <c r="I18" s="20">
        <v>68</v>
      </c>
      <c r="J18" s="21">
        <v>2647</v>
      </c>
    </row>
    <row r="19" spans="1:10" x14ac:dyDescent="0.25">
      <c r="A19" s="11" t="s">
        <v>13</v>
      </c>
      <c r="B19" s="20">
        <v>1524</v>
      </c>
      <c r="C19" s="20">
        <v>672</v>
      </c>
      <c r="D19" s="20">
        <v>44</v>
      </c>
      <c r="E19" s="20">
        <v>106</v>
      </c>
      <c r="F19" s="20">
        <v>0</v>
      </c>
      <c r="G19" s="20">
        <v>0</v>
      </c>
      <c r="H19" s="19">
        <v>2346</v>
      </c>
      <c r="I19" s="20">
        <v>50</v>
      </c>
      <c r="J19" s="21">
        <v>2396</v>
      </c>
    </row>
    <row r="20" spans="1:10" x14ac:dyDescent="0.25">
      <c r="A20" s="11" t="s">
        <v>14</v>
      </c>
      <c r="B20" s="20">
        <v>2018</v>
      </c>
      <c r="C20" s="20">
        <v>666</v>
      </c>
      <c r="D20" s="20">
        <v>54</v>
      </c>
      <c r="E20" s="20">
        <v>98</v>
      </c>
      <c r="F20" s="20">
        <v>0</v>
      </c>
      <c r="G20" s="20">
        <v>0</v>
      </c>
      <c r="H20" s="19">
        <v>2836</v>
      </c>
      <c r="I20" s="20">
        <v>53</v>
      </c>
      <c r="J20" s="21">
        <v>2889</v>
      </c>
    </row>
    <row r="21" spans="1:10" x14ac:dyDescent="0.25">
      <c r="A21" s="11" t="s">
        <v>15</v>
      </c>
      <c r="B21" s="20">
        <v>799</v>
      </c>
      <c r="C21" s="20">
        <v>407</v>
      </c>
      <c r="D21" s="20">
        <v>0</v>
      </c>
      <c r="E21" s="20">
        <v>72</v>
      </c>
      <c r="F21" s="20">
        <v>0</v>
      </c>
      <c r="G21" s="20">
        <v>0</v>
      </c>
      <c r="H21" s="19">
        <v>1278</v>
      </c>
      <c r="I21" s="20">
        <v>0</v>
      </c>
      <c r="J21" s="21">
        <v>1278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0</v>
      </c>
      <c r="I22" s="20">
        <v>0</v>
      </c>
      <c r="J22" s="21">
        <v>0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36208</v>
      </c>
      <c r="C24" s="16">
        <f t="shared" ref="C24:J24" si="0">SUM(C7:C22)</f>
        <v>36612</v>
      </c>
      <c r="D24" s="16">
        <f t="shared" si="0"/>
        <v>16749</v>
      </c>
      <c r="E24" s="16">
        <f t="shared" si="0"/>
        <v>3373</v>
      </c>
      <c r="F24" s="16">
        <f t="shared" si="0"/>
        <v>13602</v>
      </c>
      <c r="G24" s="16">
        <f t="shared" si="0"/>
        <v>16665</v>
      </c>
      <c r="H24" s="16">
        <f t="shared" si="0"/>
        <v>123209</v>
      </c>
      <c r="I24" s="16">
        <f t="shared" si="0"/>
        <v>1284</v>
      </c>
      <c r="J24" s="16">
        <f t="shared" si="0"/>
        <v>124493</v>
      </c>
    </row>
    <row r="25" spans="1:10" x14ac:dyDescent="0.25">
      <c r="A25" s="11" t="s">
        <v>17</v>
      </c>
      <c r="B25" s="20">
        <v>2043</v>
      </c>
      <c r="C25" s="20">
        <v>1719</v>
      </c>
      <c r="D25" s="20">
        <v>412</v>
      </c>
      <c r="E25" s="20">
        <v>149</v>
      </c>
      <c r="F25" s="20">
        <v>2261</v>
      </c>
      <c r="G25" s="20">
        <v>1233</v>
      </c>
      <c r="H25" s="19">
        <v>7817</v>
      </c>
      <c r="I25" s="20">
        <v>96</v>
      </c>
      <c r="J25" s="21">
        <v>7913</v>
      </c>
    </row>
    <row r="26" spans="1:10" x14ac:dyDescent="0.25">
      <c r="A26" s="11" t="s">
        <v>18</v>
      </c>
      <c r="B26" s="20">
        <v>7894</v>
      </c>
      <c r="C26" s="20">
        <v>7703</v>
      </c>
      <c r="D26" s="20">
        <v>1042</v>
      </c>
      <c r="E26" s="20">
        <v>491</v>
      </c>
      <c r="F26" s="20">
        <v>4763</v>
      </c>
      <c r="G26" s="20">
        <v>3590</v>
      </c>
      <c r="H26" s="19">
        <v>25483</v>
      </c>
      <c r="I26" s="20">
        <v>165</v>
      </c>
      <c r="J26" s="21">
        <v>25648</v>
      </c>
    </row>
    <row r="27" spans="1:10" x14ac:dyDescent="0.25">
      <c r="A27" s="11" t="s">
        <v>19</v>
      </c>
      <c r="B27" s="20">
        <v>22687</v>
      </c>
      <c r="C27" s="20">
        <v>17574</v>
      </c>
      <c r="D27" s="20">
        <v>4600</v>
      </c>
      <c r="E27" s="20">
        <v>1053</v>
      </c>
      <c r="F27" s="20">
        <v>17164</v>
      </c>
      <c r="G27" s="20">
        <v>10826</v>
      </c>
      <c r="H27" s="19">
        <v>73904</v>
      </c>
      <c r="I27" s="20">
        <v>712</v>
      </c>
      <c r="J27" s="21">
        <v>74616</v>
      </c>
    </row>
    <row r="28" spans="1:10" x14ac:dyDescent="0.25">
      <c r="A28" s="11" t="s">
        <v>20</v>
      </c>
      <c r="B28" s="20">
        <v>37727</v>
      </c>
      <c r="C28" s="20">
        <v>24174</v>
      </c>
      <c r="D28" s="20">
        <v>13273</v>
      </c>
      <c r="E28" s="20">
        <v>1827</v>
      </c>
      <c r="F28" s="20">
        <v>20063</v>
      </c>
      <c r="G28" s="20">
        <v>15399</v>
      </c>
      <c r="H28" s="19">
        <v>112463</v>
      </c>
      <c r="I28" s="20">
        <v>1359</v>
      </c>
      <c r="J28" s="21">
        <v>113822</v>
      </c>
    </row>
    <row r="29" spans="1:10" x14ac:dyDescent="0.25">
      <c r="A29" s="11" t="s">
        <v>21</v>
      </c>
      <c r="B29" s="20">
        <v>68548</v>
      </c>
      <c r="C29" s="20">
        <v>32900</v>
      </c>
      <c r="D29" s="20">
        <v>18945</v>
      </c>
      <c r="E29" s="20">
        <v>4518</v>
      </c>
      <c r="F29" s="20">
        <v>22836</v>
      </c>
      <c r="G29" s="20">
        <v>10922</v>
      </c>
      <c r="H29" s="19">
        <v>158669</v>
      </c>
      <c r="I29" s="20">
        <v>1432</v>
      </c>
      <c r="J29" s="21">
        <v>160101</v>
      </c>
    </row>
    <row r="30" spans="1:10" x14ac:dyDescent="0.25">
      <c r="A30" s="11" t="s">
        <v>22</v>
      </c>
      <c r="B30" s="20">
        <v>96030</v>
      </c>
      <c r="C30" s="20">
        <v>41832</v>
      </c>
      <c r="D30" s="20">
        <v>11707</v>
      </c>
      <c r="E30" s="20">
        <v>6904</v>
      </c>
      <c r="F30" s="20">
        <v>18733</v>
      </c>
      <c r="G30" s="20">
        <v>12499</v>
      </c>
      <c r="H30" s="19">
        <v>187705</v>
      </c>
      <c r="I30" s="20">
        <v>2319</v>
      </c>
      <c r="J30" s="21">
        <v>190024</v>
      </c>
    </row>
    <row r="31" spans="1:10" x14ac:dyDescent="0.25">
      <c r="A31" s="11" t="s">
        <v>23</v>
      </c>
      <c r="B31" s="20">
        <v>29453</v>
      </c>
      <c r="C31" s="20">
        <v>13771</v>
      </c>
      <c r="D31" s="20">
        <v>5411</v>
      </c>
      <c r="E31" s="20">
        <v>15128</v>
      </c>
      <c r="F31" s="20">
        <v>5510</v>
      </c>
      <c r="G31" s="20">
        <v>3180</v>
      </c>
      <c r="H31" s="19">
        <v>72453</v>
      </c>
      <c r="I31" s="20">
        <v>631</v>
      </c>
      <c r="J31" s="21">
        <v>73084</v>
      </c>
    </row>
    <row r="32" spans="1:10" x14ac:dyDescent="0.25">
      <c r="A32" s="11" t="s">
        <v>24</v>
      </c>
      <c r="B32" s="20">
        <v>14196</v>
      </c>
      <c r="C32" s="20">
        <v>7122</v>
      </c>
      <c r="D32" s="20">
        <v>546</v>
      </c>
      <c r="E32" s="20">
        <v>4346</v>
      </c>
      <c r="F32" s="20">
        <v>176</v>
      </c>
      <c r="G32" s="20">
        <v>534</v>
      </c>
      <c r="H32" s="19">
        <v>26920</v>
      </c>
      <c r="I32" s="20">
        <v>154</v>
      </c>
      <c r="J32" s="21">
        <v>27074</v>
      </c>
    </row>
    <row r="33" spans="1:10" x14ac:dyDescent="0.25">
      <c r="A33" s="11" t="s">
        <v>25</v>
      </c>
      <c r="B33" s="20">
        <v>19602</v>
      </c>
      <c r="C33" s="20">
        <v>4313</v>
      </c>
      <c r="D33" s="20">
        <v>599</v>
      </c>
      <c r="E33" s="20">
        <v>1956</v>
      </c>
      <c r="F33" s="20">
        <v>429</v>
      </c>
      <c r="G33" s="20">
        <v>470</v>
      </c>
      <c r="H33" s="19">
        <v>27369</v>
      </c>
      <c r="I33" s="20">
        <v>9</v>
      </c>
      <c r="J33" s="21">
        <v>27378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0</v>
      </c>
      <c r="E34" s="20">
        <v>3</v>
      </c>
      <c r="F34" s="20">
        <v>1</v>
      </c>
      <c r="G34" s="20">
        <v>4</v>
      </c>
      <c r="H34" s="19">
        <v>8</v>
      </c>
      <c r="I34" s="20">
        <v>0</v>
      </c>
      <c r="J34" s="21">
        <v>8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298180</v>
      </c>
      <c r="C36" s="16">
        <f t="shared" ref="C36:J36" si="1">SUM(C25:C34)</f>
        <v>151108</v>
      </c>
      <c r="D36" s="16">
        <f t="shared" si="1"/>
        <v>56535</v>
      </c>
      <c r="E36" s="16">
        <f t="shared" si="1"/>
        <v>36375</v>
      </c>
      <c r="F36" s="16">
        <f t="shared" si="1"/>
        <v>91936</v>
      </c>
      <c r="G36" s="16">
        <f t="shared" si="1"/>
        <v>58657</v>
      </c>
      <c r="H36" s="16">
        <f t="shared" si="1"/>
        <v>692791</v>
      </c>
      <c r="I36" s="16">
        <f t="shared" si="1"/>
        <v>6877</v>
      </c>
      <c r="J36" s="16">
        <f t="shared" si="1"/>
        <v>699668</v>
      </c>
    </row>
    <row r="37" spans="1:10" ht="30" customHeight="1" thickTop="1" thickBot="1" x14ac:dyDescent="0.3">
      <c r="A37" s="7" t="s">
        <v>27</v>
      </c>
      <c r="B37" s="17">
        <f>SUM(B24,B36)</f>
        <v>334388</v>
      </c>
      <c r="C37" s="17">
        <f t="shared" ref="C37:J37" si="2">SUM(C24,C36)</f>
        <v>187720</v>
      </c>
      <c r="D37" s="17">
        <f t="shared" si="2"/>
        <v>73284</v>
      </c>
      <c r="E37" s="17">
        <f t="shared" si="2"/>
        <v>39748</v>
      </c>
      <c r="F37" s="17">
        <f t="shared" si="2"/>
        <v>105538</v>
      </c>
      <c r="G37" s="17">
        <f t="shared" si="2"/>
        <v>75322</v>
      </c>
      <c r="H37" s="17">
        <f t="shared" si="2"/>
        <v>816000</v>
      </c>
      <c r="I37" s="17">
        <f t="shared" si="2"/>
        <v>8161</v>
      </c>
      <c r="J37" s="17">
        <f t="shared" si="2"/>
        <v>824161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49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52</v>
      </c>
      <c r="C9" s="20">
        <v>53</v>
      </c>
      <c r="D9" s="20">
        <v>24</v>
      </c>
      <c r="E9" s="20">
        <v>4</v>
      </c>
      <c r="F9" s="20">
        <v>48</v>
      </c>
      <c r="G9" s="20">
        <v>26</v>
      </c>
      <c r="H9" s="19">
        <v>207</v>
      </c>
      <c r="I9" s="20">
        <v>1</v>
      </c>
      <c r="J9" s="21">
        <v>208</v>
      </c>
    </row>
    <row r="10" spans="1:10" x14ac:dyDescent="0.25">
      <c r="A10" s="11" t="s">
        <v>4</v>
      </c>
      <c r="B10" s="20">
        <v>137</v>
      </c>
      <c r="C10" s="20">
        <v>71</v>
      </c>
      <c r="D10" s="20">
        <v>29</v>
      </c>
      <c r="E10" s="20">
        <v>6</v>
      </c>
      <c r="F10" s="20">
        <v>116</v>
      </c>
      <c r="G10" s="20">
        <v>50</v>
      </c>
      <c r="H10" s="19">
        <v>409</v>
      </c>
      <c r="I10" s="20">
        <v>1</v>
      </c>
      <c r="J10" s="21">
        <v>410</v>
      </c>
    </row>
    <row r="11" spans="1:10" x14ac:dyDescent="0.25">
      <c r="A11" s="11" t="s">
        <v>5</v>
      </c>
      <c r="B11" s="20">
        <v>1454</v>
      </c>
      <c r="C11" s="20">
        <v>2444</v>
      </c>
      <c r="D11" s="20">
        <v>1759</v>
      </c>
      <c r="E11" s="20">
        <v>365</v>
      </c>
      <c r="F11" s="20">
        <v>859</v>
      </c>
      <c r="G11" s="20">
        <v>1311</v>
      </c>
      <c r="H11" s="19">
        <v>8192</v>
      </c>
      <c r="I11" s="20">
        <v>47</v>
      </c>
      <c r="J11" s="21">
        <v>8239</v>
      </c>
    </row>
    <row r="12" spans="1:10" x14ac:dyDescent="0.25">
      <c r="A12" s="11" t="s">
        <v>6</v>
      </c>
      <c r="B12" s="20">
        <v>3681</v>
      </c>
      <c r="C12" s="20">
        <v>7094</v>
      </c>
      <c r="D12" s="20">
        <v>5001</v>
      </c>
      <c r="E12" s="20">
        <v>1060</v>
      </c>
      <c r="F12" s="20">
        <v>3865</v>
      </c>
      <c r="G12" s="20">
        <v>4276</v>
      </c>
      <c r="H12" s="19">
        <v>24977</v>
      </c>
      <c r="I12" s="20">
        <v>129</v>
      </c>
      <c r="J12" s="21">
        <v>25106</v>
      </c>
    </row>
    <row r="13" spans="1:10" x14ac:dyDescent="0.25">
      <c r="A13" s="11" t="s">
        <v>7</v>
      </c>
      <c r="B13" s="20">
        <v>6654</v>
      </c>
      <c r="C13" s="20">
        <v>9863</v>
      </c>
      <c r="D13" s="20">
        <v>5330</v>
      </c>
      <c r="E13" s="20">
        <v>1021</v>
      </c>
      <c r="F13" s="20">
        <v>3981</v>
      </c>
      <c r="G13" s="20">
        <v>6479</v>
      </c>
      <c r="H13" s="19">
        <v>33328</v>
      </c>
      <c r="I13" s="20">
        <v>267</v>
      </c>
      <c r="J13" s="21">
        <v>33595</v>
      </c>
    </row>
    <row r="14" spans="1:10" x14ac:dyDescent="0.25">
      <c r="A14" s="11" t="s">
        <v>8</v>
      </c>
      <c r="B14" s="20">
        <v>7382</v>
      </c>
      <c r="C14" s="20">
        <v>8043</v>
      </c>
      <c r="D14" s="20">
        <v>2795</v>
      </c>
      <c r="E14" s="20">
        <v>438</v>
      </c>
      <c r="F14" s="20">
        <v>2773</v>
      </c>
      <c r="G14" s="20">
        <v>3491</v>
      </c>
      <c r="H14" s="19">
        <v>24922</v>
      </c>
      <c r="I14" s="20">
        <v>343</v>
      </c>
      <c r="J14" s="21">
        <v>25265</v>
      </c>
    </row>
    <row r="15" spans="1:10" x14ac:dyDescent="0.25">
      <c r="A15" s="11" t="s">
        <v>9</v>
      </c>
      <c r="B15" s="20">
        <v>5658</v>
      </c>
      <c r="C15" s="20">
        <v>4170</v>
      </c>
      <c r="D15" s="20">
        <v>874</v>
      </c>
      <c r="E15" s="20">
        <v>36</v>
      </c>
      <c r="F15" s="20">
        <v>1059</v>
      </c>
      <c r="G15" s="20">
        <v>646</v>
      </c>
      <c r="H15" s="19">
        <v>12443</v>
      </c>
      <c r="I15" s="20">
        <v>224</v>
      </c>
      <c r="J15" s="21">
        <v>12667</v>
      </c>
    </row>
    <row r="16" spans="1:10" x14ac:dyDescent="0.25">
      <c r="A16" s="11" t="s">
        <v>10</v>
      </c>
      <c r="B16" s="20">
        <v>4641</v>
      </c>
      <c r="C16" s="20">
        <v>2238</v>
      </c>
      <c r="D16" s="20">
        <v>535</v>
      </c>
      <c r="E16" s="20">
        <v>50</v>
      </c>
      <c r="F16" s="20">
        <v>932</v>
      </c>
      <c r="G16" s="20">
        <v>425</v>
      </c>
      <c r="H16" s="19">
        <v>8821</v>
      </c>
      <c r="I16" s="20">
        <v>97</v>
      </c>
      <c r="J16" s="21">
        <v>8918</v>
      </c>
    </row>
    <row r="17" spans="1:10" x14ac:dyDescent="0.25">
      <c r="A17" s="11" t="s">
        <v>11</v>
      </c>
      <c r="B17" s="20">
        <v>431</v>
      </c>
      <c r="C17" s="20">
        <v>95</v>
      </c>
      <c r="D17" s="20">
        <v>0</v>
      </c>
      <c r="E17" s="20">
        <v>20</v>
      </c>
      <c r="F17" s="20">
        <v>0</v>
      </c>
      <c r="G17" s="20">
        <v>0</v>
      </c>
      <c r="H17" s="19">
        <v>546</v>
      </c>
      <c r="I17" s="20">
        <v>0</v>
      </c>
      <c r="J17" s="21">
        <v>546</v>
      </c>
    </row>
    <row r="18" spans="1:10" x14ac:dyDescent="0.25">
      <c r="A18" s="11" t="s">
        <v>12</v>
      </c>
      <c r="B18" s="20">
        <v>1715</v>
      </c>
      <c r="C18" s="20">
        <v>706</v>
      </c>
      <c r="D18" s="20">
        <v>68</v>
      </c>
      <c r="E18" s="20">
        <v>79</v>
      </c>
      <c r="F18" s="20">
        <v>0</v>
      </c>
      <c r="G18" s="20">
        <v>0</v>
      </c>
      <c r="H18" s="19">
        <v>2568</v>
      </c>
      <c r="I18" s="20">
        <v>70</v>
      </c>
      <c r="J18" s="21">
        <v>2638</v>
      </c>
    </row>
    <row r="19" spans="1:10" x14ac:dyDescent="0.25">
      <c r="A19" s="11" t="s">
        <v>13</v>
      </c>
      <c r="B19" s="20">
        <v>1521</v>
      </c>
      <c r="C19" s="20">
        <v>673</v>
      </c>
      <c r="D19" s="20">
        <v>48</v>
      </c>
      <c r="E19" s="20">
        <v>105</v>
      </c>
      <c r="F19" s="20">
        <v>0</v>
      </c>
      <c r="G19" s="20">
        <v>0</v>
      </c>
      <c r="H19" s="19">
        <v>2347</v>
      </c>
      <c r="I19" s="20">
        <v>49</v>
      </c>
      <c r="J19" s="21">
        <v>2396</v>
      </c>
    </row>
    <row r="20" spans="1:10" x14ac:dyDescent="0.25">
      <c r="A20" s="11" t="s">
        <v>14</v>
      </c>
      <c r="B20" s="20">
        <v>1998</v>
      </c>
      <c r="C20" s="20">
        <v>663</v>
      </c>
      <c r="D20" s="20">
        <v>51</v>
      </c>
      <c r="E20" s="20">
        <v>98</v>
      </c>
      <c r="F20" s="20">
        <v>0</v>
      </c>
      <c r="G20" s="20">
        <v>0</v>
      </c>
      <c r="H20" s="19">
        <v>2810</v>
      </c>
      <c r="I20" s="20">
        <v>54</v>
      </c>
      <c r="J20" s="21">
        <v>2864</v>
      </c>
    </row>
    <row r="21" spans="1:10" x14ac:dyDescent="0.25">
      <c r="A21" s="11" t="s">
        <v>15</v>
      </c>
      <c r="B21" s="20">
        <v>809</v>
      </c>
      <c r="C21" s="20">
        <v>407</v>
      </c>
      <c r="D21" s="20">
        <v>0</v>
      </c>
      <c r="E21" s="20">
        <v>73</v>
      </c>
      <c r="F21" s="20">
        <v>0</v>
      </c>
      <c r="G21" s="20">
        <v>0</v>
      </c>
      <c r="H21" s="19">
        <v>1289</v>
      </c>
      <c r="I21" s="20">
        <v>0</v>
      </c>
      <c r="J21" s="21">
        <v>1289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5</v>
      </c>
      <c r="H22" s="19">
        <v>5</v>
      </c>
      <c r="I22" s="20">
        <v>0</v>
      </c>
      <c r="J22" s="21">
        <v>5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36133</v>
      </c>
      <c r="C24" s="16">
        <f t="shared" ref="C24:J24" si="0">SUM(C7:C22)</f>
        <v>36520</v>
      </c>
      <c r="D24" s="16">
        <f t="shared" si="0"/>
        <v>16514</v>
      </c>
      <c r="E24" s="16">
        <f t="shared" si="0"/>
        <v>3355</v>
      </c>
      <c r="F24" s="16">
        <f t="shared" si="0"/>
        <v>13634</v>
      </c>
      <c r="G24" s="16">
        <f t="shared" si="0"/>
        <v>16710</v>
      </c>
      <c r="H24" s="16">
        <f t="shared" si="0"/>
        <v>122866</v>
      </c>
      <c r="I24" s="16">
        <f t="shared" si="0"/>
        <v>1282</v>
      </c>
      <c r="J24" s="16">
        <f t="shared" si="0"/>
        <v>124148</v>
      </c>
    </row>
    <row r="25" spans="1:10" x14ac:dyDescent="0.25">
      <c r="A25" s="11" t="s">
        <v>17</v>
      </c>
      <c r="B25" s="20">
        <v>2035</v>
      </c>
      <c r="C25" s="20">
        <v>1745</v>
      </c>
      <c r="D25" s="20">
        <v>408</v>
      </c>
      <c r="E25" s="20">
        <v>146</v>
      </c>
      <c r="F25" s="20">
        <v>2240</v>
      </c>
      <c r="G25" s="20">
        <v>1216</v>
      </c>
      <c r="H25" s="19">
        <v>7790</v>
      </c>
      <c r="I25" s="20">
        <v>96</v>
      </c>
      <c r="J25" s="21">
        <v>7886</v>
      </c>
    </row>
    <row r="26" spans="1:10" x14ac:dyDescent="0.25">
      <c r="A26" s="11" t="s">
        <v>18</v>
      </c>
      <c r="B26" s="20">
        <v>7907</v>
      </c>
      <c r="C26" s="20">
        <v>7591</v>
      </c>
      <c r="D26" s="20">
        <v>1005</v>
      </c>
      <c r="E26" s="20">
        <v>490</v>
      </c>
      <c r="F26" s="20">
        <v>4792</v>
      </c>
      <c r="G26" s="20">
        <v>3554</v>
      </c>
      <c r="H26" s="19">
        <v>25339</v>
      </c>
      <c r="I26" s="20">
        <v>162</v>
      </c>
      <c r="J26" s="21">
        <v>25501</v>
      </c>
    </row>
    <row r="27" spans="1:10" x14ac:dyDescent="0.25">
      <c r="A27" s="11" t="s">
        <v>19</v>
      </c>
      <c r="B27" s="20">
        <v>22585</v>
      </c>
      <c r="C27" s="20">
        <v>17433</v>
      </c>
      <c r="D27" s="20">
        <v>4481</v>
      </c>
      <c r="E27" s="20">
        <v>1043</v>
      </c>
      <c r="F27" s="20">
        <v>17146</v>
      </c>
      <c r="G27" s="20">
        <v>10746</v>
      </c>
      <c r="H27" s="19">
        <v>73434</v>
      </c>
      <c r="I27" s="20">
        <v>709</v>
      </c>
      <c r="J27" s="21">
        <v>74143</v>
      </c>
    </row>
    <row r="28" spans="1:10" x14ac:dyDescent="0.25">
      <c r="A28" s="11" t="s">
        <v>20</v>
      </c>
      <c r="B28" s="20">
        <v>37723</v>
      </c>
      <c r="C28" s="20">
        <v>24231</v>
      </c>
      <c r="D28" s="20">
        <v>13199</v>
      </c>
      <c r="E28" s="20">
        <v>1793</v>
      </c>
      <c r="F28" s="20">
        <v>19987</v>
      </c>
      <c r="G28" s="20">
        <v>15293</v>
      </c>
      <c r="H28" s="19">
        <v>112226</v>
      </c>
      <c r="I28" s="20">
        <v>1354</v>
      </c>
      <c r="J28" s="21">
        <v>113580</v>
      </c>
    </row>
    <row r="29" spans="1:10" x14ac:dyDescent="0.25">
      <c r="A29" s="11" t="s">
        <v>21</v>
      </c>
      <c r="B29" s="20">
        <v>68670</v>
      </c>
      <c r="C29" s="20">
        <v>32823</v>
      </c>
      <c r="D29" s="20">
        <v>18689</v>
      </c>
      <c r="E29" s="20">
        <v>4426</v>
      </c>
      <c r="F29" s="20">
        <v>22787</v>
      </c>
      <c r="G29" s="20">
        <v>10976</v>
      </c>
      <c r="H29" s="19">
        <v>158371</v>
      </c>
      <c r="I29" s="20">
        <v>1420</v>
      </c>
      <c r="J29" s="21">
        <v>159791</v>
      </c>
    </row>
    <row r="30" spans="1:10" x14ac:dyDescent="0.25">
      <c r="A30" s="11" t="s">
        <v>22</v>
      </c>
      <c r="B30" s="20">
        <v>95993</v>
      </c>
      <c r="C30" s="20">
        <v>41897</v>
      </c>
      <c r="D30" s="20">
        <v>11534</v>
      </c>
      <c r="E30" s="20">
        <v>6749</v>
      </c>
      <c r="F30" s="20">
        <v>18654</v>
      </c>
      <c r="G30" s="20">
        <v>12507</v>
      </c>
      <c r="H30" s="19">
        <v>187334</v>
      </c>
      <c r="I30" s="20">
        <v>2322</v>
      </c>
      <c r="J30" s="21">
        <v>189656</v>
      </c>
    </row>
    <row r="31" spans="1:10" x14ac:dyDescent="0.25">
      <c r="A31" s="11" t="s">
        <v>23</v>
      </c>
      <c r="B31" s="20">
        <v>29811</v>
      </c>
      <c r="C31" s="20">
        <v>13749</v>
      </c>
      <c r="D31" s="20">
        <v>5287</v>
      </c>
      <c r="E31" s="20">
        <v>15521</v>
      </c>
      <c r="F31" s="20">
        <v>5432</v>
      </c>
      <c r="G31" s="20">
        <v>3232</v>
      </c>
      <c r="H31" s="19">
        <v>73032</v>
      </c>
      <c r="I31" s="20">
        <v>634</v>
      </c>
      <c r="J31" s="21">
        <v>73666</v>
      </c>
    </row>
    <row r="32" spans="1:10" x14ac:dyDescent="0.25">
      <c r="A32" s="11" t="s">
        <v>24</v>
      </c>
      <c r="B32" s="20">
        <v>14749</v>
      </c>
      <c r="C32" s="20">
        <v>6952</v>
      </c>
      <c r="D32" s="20">
        <v>561</v>
      </c>
      <c r="E32" s="20">
        <v>4253</v>
      </c>
      <c r="F32" s="20">
        <v>171</v>
      </c>
      <c r="G32" s="20">
        <v>556</v>
      </c>
      <c r="H32" s="19">
        <v>27242</v>
      </c>
      <c r="I32" s="20">
        <v>140</v>
      </c>
      <c r="J32" s="21">
        <v>27382</v>
      </c>
    </row>
    <row r="33" spans="1:10" x14ac:dyDescent="0.25">
      <c r="A33" s="11" t="s">
        <v>25</v>
      </c>
      <c r="B33" s="20">
        <v>20577</v>
      </c>
      <c r="C33" s="20">
        <v>4378</v>
      </c>
      <c r="D33" s="20">
        <v>636</v>
      </c>
      <c r="E33" s="20">
        <v>1761</v>
      </c>
      <c r="F33" s="20">
        <v>473</v>
      </c>
      <c r="G33" s="20">
        <v>493</v>
      </c>
      <c r="H33" s="19">
        <v>28318</v>
      </c>
      <c r="I33" s="20">
        <v>9</v>
      </c>
      <c r="J33" s="21">
        <v>28327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0</v>
      </c>
      <c r="E34" s="20">
        <v>0</v>
      </c>
      <c r="F34" s="20">
        <v>4</v>
      </c>
      <c r="G34" s="20">
        <v>3</v>
      </c>
      <c r="H34" s="19">
        <v>7</v>
      </c>
      <c r="I34" s="20">
        <v>0</v>
      </c>
      <c r="J34" s="21">
        <v>7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300050</v>
      </c>
      <c r="C36" s="16">
        <f t="shared" ref="C36:J36" si="1">SUM(C25:C34)</f>
        <v>150799</v>
      </c>
      <c r="D36" s="16">
        <f t="shared" si="1"/>
        <v>55800</v>
      </c>
      <c r="E36" s="16">
        <f t="shared" si="1"/>
        <v>36182</v>
      </c>
      <c r="F36" s="16">
        <f t="shared" si="1"/>
        <v>91686</v>
      </c>
      <c r="G36" s="16">
        <f t="shared" si="1"/>
        <v>58576</v>
      </c>
      <c r="H36" s="16">
        <f t="shared" si="1"/>
        <v>693093</v>
      </c>
      <c r="I36" s="16">
        <f t="shared" si="1"/>
        <v>6846</v>
      </c>
      <c r="J36" s="16">
        <f t="shared" si="1"/>
        <v>699939</v>
      </c>
    </row>
    <row r="37" spans="1:10" ht="30" customHeight="1" thickTop="1" thickBot="1" x14ac:dyDescent="0.3">
      <c r="A37" s="7" t="s">
        <v>27</v>
      </c>
      <c r="B37" s="17">
        <f>SUM(B24,B36)</f>
        <v>336183</v>
      </c>
      <c r="C37" s="17">
        <f t="shared" ref="C37:J37" si="2">SUM(C24,C36)</f>
        <v>187319</v>
      </c>
      <c r="D37" s="17">
        <f t="shared" si="2"/>
        <v>72314</v>
      </c>
      <c r="E37" s="17">
        <f t="shared" si="2"/>
        <v>39537</v>
      </c>
      <c r="F37" s="17">
        <f t="shared" si="2"/>
        <v>105320</v>
      </c>
      <c r="G37" s="17">
        <f t="shared" si="2"/>
        <v>75286</v>
      </c>
      <c r="H37" s="17">
        <f t="shared" si="2"/>
        <v>815959</v>
      </c>
      <c r="I37" s="17">
        <f t="shared" si="2"/>
        <v>8128</v>
      </c>
      <c r="J37" s="17">
        <f t="shared" si="2"/>
        <v>824087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48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52</v>
      </c>
      <c r="C9" s="20">
        <v>53</v>
      </c>
      <c r="D9" s="20">
        <v>21</v>
      </c>
      <c r="E9" s="20">
        <v>4</v>
      </c>
      <c r="F9" s="20">
        <v>51</v>
      </c>
      <c r="G9" s="20">
        <v>26</v>
      </c>
      <c r="H9" s="19">
        <v>207</v>
      </c>
      <c r="I9" s="20">
        <v>1</v>
      </c>
      <c r="J9" s="21">
        <v>208</v>
      </c>
    </row>
    <row r="10" spans="1:10" x14ac:dyDescent="0.25">
      <c r="A10" s="11" t="s">
        <v>4</v>
      </c>
      <c r="B10" s="20">
        <v>136</v>
      </c>
      <c r="C10" s="20">
        <v>70</v>
      </c>
      <c r="D10" s="20">
        <v>29</v>
      </c>
      <c r="E10" s="20">
        <v>6</v>
      </c>
      <c r="F10" s="20">
        <v>114</v>
      </c>
      <c r="G10" s="20">
        <v>50</v>
      </c>
      <c r="H10" s="19">
        <v>405</v>
      </c>
      <c r="I10" s="20">
        <v>1</v>
      </c>
      <c r="J10" s="21">
        <v>406</v>
      </c>
    </row>
    <row r="11" spans="1:10" x14ac:dyDescent="0.25">
      <c r="A11" s="11" t="s">
        <v>5</v>
      </c>
      <c r="B11" s="20">
        <v>1481</v>
      </c>
      <c r="C11" s="20">
        <v>2460</v>
      </c>
      <c r="D11" s="20">
        <v>1747</v>
      </c>
      <c r="E11" s="20">
        <v>354</v>
      </c>
      <c r="F11" s="20">
        <v>851</v>
      </c>
      <c r="G11" s="20">
        <v>1323</v>
      </c>
      <c r="H11" s="19">
        <v>8216</v>
      </c>
      <c r="I11" s="20">
        <v>46</v>
      </c>
      <c r="J11" s="21">
        <v>8262</v>
      </c>
    </row>
    <row r="12" spans="1:10" x14ac:dyDescent="0.25">
      <c r="A12" s="11" t="s">
        <v>6</v>
      </c>
      <c r="B12" s="20">
        <v>3702</v>
      </c>
      <c r="C12" s="20">
        <v>7063</v>
      </c>
      <c r="D12" s="20">
        <v>4933</v>
      </c>
      <c r="E12" s="20">
        <v>1055</v>
      </c>
      <c r="F12" s="20">
        <v>3909</v>
      </c>
      <c r="G12" s="20">
        <v>4238</v>
      </c>
      <c r="H12" s="19">
        <v>24900</v>
      </c>
      <c r="I12" s="20">
        <v>129</v>
      </c>
      <c r="J12" s="21">
        <v>25029</v>
      </c>
    </row>
    <row r="13" spans="1:10" x14ac:dyDescent="0.25">
      <c r="A13" s="11" t="s">
        <v>7</v>
      </c>
      <c r="B13" s="20">
        <v>6626</v>
      </c>
      <c r="C13" s="20">
        <v>9924</v>
      </c>
      <c r="D13" s="20">
        <v>5256</v>
      </c>
      <c r="E13" s="20">
        <v>1015</v>
      </c>
      <c r="F13" s="20">
        <v>3952</v>
      </c>
      <c r="G13" s="20">
        <v>6454</v>
      </c>
      <c r="H13" s="19">
        <v>33227</v>
      </c>
      <c r="I13" s="20">
        <v>266</v>
      </c>
      <c r="J13" s="21">
        <v>33493</v>
      </c>
    </row>
    <row r="14" spans="1:10" x14ac:dyDescent="0.25">
      <c r="A14" s="11" t="s">
        <v>8</v>
      </c>
      <c r="B14" s="20">
        <v>7400</v>
      </c>
      <c r="C14" s="20">
        <v>8187</v>
      </c>
      <c r="D14" s="20">
        <v>2817</v>
      </c>
      <c r="E14" s="20">
        <v>451</v>
      </c>
      <c r="F14" s="20">
        <v>2720</v>
      </c>
      <c r="G14" s="20">
        <v>3504</v>
      </c>
      <c r="H14" s="19">
        <v>25079</v>
      </c>
      <c r="I14" s="20">
        <v>344</v>
      </c>
      <c r="J14" s="21">
        <v>25423</v>
      </c>
    </row>
    <row r="15" spans="1:10" x14ac:dyDescent="0.25">
      <c r="A15" s="11" t="s">
        <v>9</v>
      </c>
      <c r="B15" s="20">
        <v>5606</v>
      </c>
      <c r="C15" s="20">
        <v>3885</v>
      </c>
      <c r="D15" s="20">
        <v>858</v>
      </c>
      <c r="E15" s="20">
        <v>38</v>
      </c>
      <c r="F15" s="20">
        <v>1077</v>
      </c>
      <c r="G15" s="20">
        <v>659</v>
      </c>
      <c r="H15" s="19">
        <v>12123</v>
      </c>
      <c r="I15" s="20">
        <v>225</v>
      </c>
      <c r="J15" s="21">
        <v>12348</v>
      </c>
    </row>
    <row r="16" spans="1:10" x14ac:dyDescent="0.25">
      <c r="A16" s="11" t="s">
        <v>10</v>
      </c>
      <c r="B16" s="20">
        <v>4659</v>
      </c>
      <c r="C16" s="20">
        <v>2237</v>
      </c>
      <c r="D16" s="20">
        <v>546</v>
      </c>
      <c r="E16" s="20">
        <v>46</v>
      </c>
      <c r="F16" s="20">
        <v>942</v>
      </c>
      <c r="G16" s="20">
        <v>426</v>
      </c>
      <c r="H16" s="19">
        <v>8856</v>
      </c>
      <c r="I16" s="20">
        <v>99</v>
      </c>
      <c r="J16" s="21">
        <v>8955</v>
      </c>
    </row>
    <row r="17" spans="1:10" x14ac:dyDescent="0.25">
      <c r="A17" s="11" t="s">
        <v>11</v>
      </c>
      <c r="B17" s="20">
        <v>436</v>
      </c>
      <c r="C17" s="20">
        <v>94</v>
      </c>
      <c r="D17" s="20">
        <v>0</v>
      </c>
      <c r="E17" s="20">
        <v>21</v>
      </c>
      <c r="F17" s="20">
        <v>0</v>
      </c>
      <c r="G17" s="20">
        <v>0</v>
      </c>
      <c r="H17" s="19">
        <v>551</v>
      </c>
      <c r="I17" s="20">
        <v>0</v>
      </c>
      <c r="J17" s="21">
        <v>551</v>
      </c>
    </row>
    <row r="18" spans="1:10" x14ac:dyDescent="0.25">
      <c r="A18" s="11" t="s">
        <v>12</v>
      </c>
      <c r="B18" s="20">
        <v>1705</v>
      </c>
      <c r="C18" s="20">
        <v>705</v>
      </c>
      <c r="D18" s="20">
        <v>68</v>
      </c>
      <c r="E18" s="20">
        <v>77</v>
      </c>
      <c r="F18" s="20">
        <v>0</v>
      </c>
      <c r="G18" s="20">
        <v>0</v>
      </c>
      <c r="H18" s="19">
        <v>2555</v>
      </c>
      <c r="I18" s="20">
        <v>69</v>
      </c>
      <c r="J18" s="21">
        <v>2624</v>
      </c>
    </row>
    <row r="19" spans="1:10" x14ac:dyDescent="0.25">
      <c r="A19" s="11" t="s">
        <v>13</v>
      </c>
      <c r="B19" s="20">
        <v>1527</v>
      </c>
      <c r="C19" s="20">
        <v>684</v>
      </c>
      <c r="D19" s="20">
        <v>47</v>
      </c>
      <c r="E19" s="20">
        <v>101</v>
      </c>
      <c r="F19" s="20">
        <v>0</v>
      </c>
      <c r="G19" s="20">
        <v>0</v>
      </c>
      <c r="H19" s="19">
        <v>2359</v>
      </c>
      <c r="I19" s="20">
        <v>49</v>
      </c>
      <c r="J19" s="21">
        <v>2408</v>
      </c>
    </row>
    <row r="20" spans="1:10" x14ac:dyDescent="0.25">
      <c r="A20" s="11" t="s">
        <v>14</v>
      </c>
      <c r="B20" s="20">
        <v>1991</v>
      </c>
      <c r="C20" s="20">
        <v>660</v>
      </c>
      <c r="D20" s="20">
        <v>56</v>
      </c>
      <c r="E20" s="20">
        <v>100</v>
      </c>
      <c r="F20" s="20">
        <v>0</v>
      </c>
      <c r="G20" s="20">
        <v>0</v>
      </c>
      <c r="H20" s="19">
        <v>2807</v>
      </c>
      <c r="I20" s="20">
        <v>53</v>
      </c>
      <c r="J20" s="21">
        <v>2860</v>
      </c>
    </row>
    <row r="21" spans="1:10" x14ac:dyDescent="0.25">
      <c r="A21" s="11" t="s">
        <v>15</v>
      </c>
      <c r="B21" s="20">
        <v>822</v>
      </c>
      <c r="C21" s="20">
        <v>421</v>
      </c>
      <c r="D21" s="20">
        <v>0</v>
      </c>
      <c r="E21" s="20">
        <v>73</v>
      </c>
      <c r="F21" s="20">
        <v>0</v>
      </c>
      <c r="G21" s="20">
        <v>0</v>
      </c>
      <c r="H21" s="19">
        <v>1316</v>
      </c>
      <c r="I21" s="20">
        <v>0</v>
      </c>
      <c r="J21" s="21">
        <v>1316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5</v>
      </c>
      <c r="H22" s="19">
        <v>6</v>
      </c>
      <c r="I22" s="20">
        <v>0</v>
      </c>
      <c r="J22" s="21">
        <v>6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36143</v>
      </c>
      <c r="C24" s="16">
        <f t="shared" ref="C24:J24" si="0">SUM(C7:C22)</f>
        <v>36443</v>
      </c>
      <c r="D24" s="16">
        <f t="shared" si="0"/>
        <v>16378</v>
      </c>
      <c r="E24" s="16">
        <f t="shared" si="0"/>
        <v>3341</v>
      </c>
      <c r="F24" s="16">
        <f t="shared" si="0"/>
        <v>13618</v>
      </c>
      <c r="G24" s="16">
        <f t="shared" si="0"/>
        <v>16686</v>
      </c>
      <c r="H24" s="16">
        <f t="shared" si="0"/>
        <v>122609</v>
      </c>
      <c r="I24" s="16">
        <f t="shared" si="0"/>
        <v>1282</v>
      </c>
      <c r="J24" s="16">
        <f t="shared" si="0"/>
        <v>123891</v>
      </c>
    </row>
    <row r="25" spans="1:10" x14ac:dyDescent="0.25">
      <c r="A25" s="11" t="s">
        <v>17</v>
      </c>
      <c r="B25" s="20">
        <v>2041</v>
      </c>
      <c r="C25" s="20">
        <v>1756</v>
      </c>
      <c r="D25" s="20">
        <v>398</v>
      </c>
      <c r="E25" s="20">
        <v>146</v>
      </c>
      <c r="F25" s="20">
        <v>2246</v>
      </c>
      <c r="G25" s="20">
        <v>1224</v>
      </c>
      <c r="H25" s="19">
        <v>7811</v>
      </c>
      <c r="I25" s="20">
        <v>95</v>
      </c>
      <c r="J25" s="21">
        <v>7906</v>
      </c>
    </row>
    <row r="26" spans="1:10" x14ac:dyDescent="0.25">
      <c r="A26" s="11" t="s">
        <v>18</v>
      </c>
      <c r="B26" s="20">
        <v>7877</v>
      </c>
      <c r="C26" s="20">
        <v>7672</v>
      </c>
      <c r="D26" s="20">
        <v>974</v>
      </c>
      <c r="E26" s="20">
        <v>484</v>
      </c>
      <c r="F26" s="20">
        <v>4813</v>
      </c>
      <c r="G26" s="20">
        <v>3571</v>
      </c>
      <c r="H26" s="19">
        <v>25391</v>
      </c>
      <c r="I26" s="20">
        <v>165</v>
      </c>
      <c r="J26" s="21">
        <v>25556</v>
      </c>
    </row>
    <row r="27" spans="1:10" x14ac:dyDescent="0.25">
      <c r="A27" s="11" t="s">
        <v>19</v>
      </c>
      <c r="B27" s="20">
        <v>22512</v>
      </c>
      <c r="C27" s="20">
        <v>17426</v>
      </c>
      <c r="D27" s="20">
        <v>4384</v>
      </c>
      <c r="E27" s="20">
        <v>1073</v>
      </c>
      <c r="F27" s="20">
        <v>17123</v>
      </c>
      <c r="G27" s="20">
        <v>10816</v>
      </c>
      <c r="H27" s="19">
        <v>73334</v>
      </c>
      <c r="I27" s="20">
        <v>706</v>
      </c>
      <c r="J27" s="21">
        <v>74040</v>
      </c>
    </row>
    <row r="28" spans="1:10" x14ac:dyDescent="0.25">
      <c r="A28" s="11" t="s">
        <v>20</v>
      </c>
      <c r="B28" s="20">
        <v>37710</v>
      </c>
      <c r="C28" s="20">
        <v>23927</v>
      </c>
      <c r="D28" s="20">
        <v>13161</v>
      </c>
      <c r="E28" s="20">
        <v>1755</v>
      </c>
      <c r="F28" s="20">
        <v>20002</v>
      </c>
      <c r="G28" s="20">
        <v>15211</v>
      </c>
      <c r="H28" s="19">
        <v>111766</v>
      </c>
      <c r="I28" s="20">
        <v>1337</v>
      </c>
      <c r="J28" s="21">
        <v>113103</v>
      </c>
    </row>
    <row r="29" spans="1:10" x14ac:dyDescent="0.25">
      <c r="A29" s="11" t="s">
        <v>21</v>
      </c>
      <c r="B29" s="20">
        <v>68662</v>
      </c>
      <c r="C29" s="20">
        <v>32695</v>
      </c>
      <c r="D29" s="20">
        <v>18446</v>
      </c>
      <c r="E29" s="20">
        <v>4249</v>
      </c>
      <c r="F29" s="20">
        <v>22879</v>
      </c>
      <c r="G29" s="20">
        <v>11033</v>
      </c>
      <c r="H29" s="19">
        <v>157964</v>
      </c>
      <c r="I29" s="20">
        <v>1425</v>
      </c>
      <c r="J29" s="21">
        <v>159389</v>
      </c>
    </row>
    <row r="30" spans="1:10" x14ac:dyDescent="0.25">
      <c r="A30" s="11" t="s">
        <v>22</v>
      </c>
      <c r="B30" s="20">
        <v>95325</v>
      </c>
      <c r="C30" s="20">
        <v>41899</v>
      </c>
      <c r="D30" s="20">
        <v>11313</v>
      </c>
      <c r="E30" s="20">
        <v>6718</v>
      </c>
      <c r="F30" s="20">
        <v>18526</v>
      </c>
      <c r="G30" s="20">
        <v>12483</v>
      </c>
      <c r="H30" s="19">
        <v>186264</v>
      </c>
      <c r="I30" s="20">
        <v>2369</v>
      </c>
      <c r="J30" s="21">
        <v>188633</v>
      </c>
    </row>
    <row r="31" spans="1:10" x14ac:dyDescent="0.25">
      <c r="A31" s="11" t="s">
        <v>23</v>
      </c>
      <c r="B31" s="20">
        <v>30338</v>
      </c>
      <c r="C31" s="20">
        <v>13619</v>
      </c>
      <c r="D31" s="20">
        <v>5168</v>
      </c>
      <c r="E31" s="20">
        <v>15773</v>
      </c>
      <c r="F31" s="20">
        <v>5370</v>
      </c>
      <c r="G31" s="20">
        <v>3021</v>
      </c>
      <c r="H31" s="19">
        <v>73289</v>
      </c>
      <c r="I31" s="20">
        <v>635</v>
      </c>
      <c r="J31" s="21">
        <v>73924</v>
      </c>
    </row>
    <row r="32" spans="1:10" x14ac:dyDescent="0.25">
      <c r="A32" s="11" t="s">
        <v>24</v>
      </c>
      <c r="B32" s="20">
        <v>15062</v>
      </c>
      <c r="C32" s="20">
        <v>7161</v>
      </c>
      <c r="D32" s="20">
        <v>560</v>
      </c>
      <c r="E32" s="20">
        <v>3934</v>
      </c>
      <c r="F32" s="20">
        <v>171</v>
      </c>
      <c r="G32" s="20">
        <v>577</v>
      </c>
      <c r="H32" s="19">
        <v>27465</v>
      </c>
      <c r="I32" s="20">
        <v>150</v>
      </c>
      <c r="J32" s="21">
        <v>27615</v>
      </c>
    </row>
    <row r="33" spans="1:10" x14ac:dyDescent="0.25">
      <c r="A33" s="11" t="s">
        <v>25</v>
      </c>
      <c r="B33" s="20">
        <v>21702</v>
      </c>
      <c r="C33" s="20">
        <v>3943</v>
      </c>
      <c r="D33" s="20">
        <v>709</v>
      </c>
      <c r="E33" s="20">
        <v>1835</v>
      </c>
      <c r="F33" s="20">
        <v>548</v>
      </c>
      <c r="G33" s="20">
        <v>463</v>
      </c>
      <c r="H33" s="19">
        <v>29200</v>
      </c>
      <c r="I33" s="20">
        <v>6</v>
      </c>
      <c r="J33" s="21">
        <v>29206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0</v>
      </c>
      <c r="E34" s="20">
        <v>0</v>
      </c>
      <c r="F34" s="20">
        <v>1</v>
      </c>
      <c r="G34" s="20">
        <v>6</v>
      </c>
      <c r="H34" s="19">
        <v>7</v>
      </c>
      <c r="I34" s="20">
        <v>0</v>
      </c>
      <c r="J34" s="21">
        <v>7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301229</v>
      </c>
      <c r="C36" s="16">
        <f t="shared" ref="C36:J36" si="1">SUM(C25:C34)</f>
        <v>150098</v>
      </c>
      <c r="D36" s="16">
        <f t="shared" si="1"/>
        <v>55113</v>
      </c>
      <c r="E36" s="16">
        <f t="shared" si="1"/>
        <v>35967</v>
      </c>
      <c r="F36" s="16">
        <f t="shared" si="1"/>
        <v>91679</v>
      </c>
      <c r="G36" s="16">
        <f t="shared" si="1"/>
        <v>58405</v>
      </c>
      <c r="H36" s="16">
        <f t="shared" si="1"/>
        <v>692491</v>
      </c>
      <c r="I36" s="16">
        <f t="shared" si="1"/>
        <v>6888</v>
      </c>
      <c r="J36" s="16">
        <f t="shared" si="1"/>
        <v>699379</v>
      </c>
    </row>
    <row r="37" spans="1:10" ht="30" customHeight="1" thickTop="1" thickBot="1" x14ac:dyDescent="0.3">
      <c r="A37" s="7" t="s">
        <v>27</v>
      </c>
      <c r="B37" s="17">
        <f>SUM(B24,B36)</f>
        <v>337372</v>
      </c>
      <c r="C37" s="17">
        <f t="shared" ref="C37:J37" si="2">SUM(C24,C36)</f>
        <v>186541</v>
      </c>
      <c r="D37" s="17">
        <f t="shared" si="2"/>
        <v>71491</v>
      </c>
      <c r="E37" s="17">
        <f t="shared" si="2"/>
        <v>39308</v>
      </c>
      <c r="F37" s="17">
        <f t="shared" si="2"/>
        <v>105297</v>
      </c>
      <c r="G37" s="17">
        <f t="shared" si="2"/>
        <v>75091</v>
      </c>
      <c r="H37" s="17">
        <f t="shared" si="2"/>
        <v>815100</v>
      </c>
      <c r="I37" s="17">
        <f t="shared" si="2"/>
        <v>8170</v>
      </c>
      <c r="J37" s="17">
        <f t="shared" si="2"/>
        <v>823270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47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52</v>
      </c>
      <c r="C9" s="20">
        <v>51</v>
      </c>
      <c r="D9" s="20">
        <v>21</v>
      </c>
      <c r="E9" s="20">
        <v>4</v>
      </c>
      <c r="F9" s="20">
        <v>49</v>
      </c>
      <c r="G9" s="20">
        <v>26</v>
      </c>
      <c r="H9" s="19">
        <v>203</v>
      </c>
      <c r="I9" s="20">
        <v>1</v>
      </c>
      <c r="J9" s="21">
        <v>204</v>
      </c>
    </row>
    <row r="10" spans="1:10" x14ac:dyDescent="0.25">
      <c r="A10" s="11" t="s">
        <v>4</v>
      </c>
      <c r="B10" s="20">
        <v>135</v>
      </c>
      <c r="C10" s="20">
        <v>72</v>
      </c>
      <c r="D10" s="20">
        <v>29</v>
      </c>
      <c r="E10" s="20">
        <v>6</v>
      </c>
      <c r="F10" s="20">
        <v>113</v>
      </c>
      <c r="G10" s="20">
        <v>50</v>
      </c>
      <c r="H10" s="19">
        <v>405</v>
      </c>
      <c r="I10" s="20">
        <v>1</v>
      </c>
      <c r="J10" s="21">
        <v>406</v>
      </c>
    </row>
    <row r="11" spans="1:10" x14ac:dyDescent="0.25">
      <c r="A11" s="11" t="s">
        <v>5</v>
      </c>
      <c r="B11" s="20">
        <v>1488</v>
      </c>
      <c r="C11" s="20">
        <v>2458</v>
      </c>
      <c r="D11" s="20">
        <v>1774</v>
      </c>
      <c r="E11" s="20">
        <v>346</v>
      </c>
      <c r="F11" s="20">
        <v>839</v>
      </c>
      <c r="G11" s="20">
        <v>1401</v>
      </c>
      <c r="H11" s="19">
        <v>8306</v>
      </c>
      <c r="I11" s="20">
        <v>45</v>
      </c>
      <c r="J11" s="21">
        <v>8351</v>
      </c>
    </row>
    <row r="12" spans="1:10" x14ac:dyDescent="0.25">
      <c r="A12" s="11" t="s">
        <v>6</v>
      </c>
      <c r="B12" s="20">
        <v>3713</v>
      </c>
      <c r="C12" s="20">
        <v>7025</v>
      </c>
      <c r="D12" s="20">
        <v>4944</v>
      </c>
      <c r="E12" s="20">
        <v>1057</v>
      </c>
      <c r="F12" s="20">
        <v>3906</v>
      </c>
      <c r="G12" s="20">
        <v>4146</v>
      </c>
      <c r="H12" s="19">
        <v>24791</v>
      </c>
      <c r="I12" s="20">
        <v>127</v>
      </c>
      <c r="J12" s="21">
        <v>24918</v>
      </c>
    </row>
    <row r="13" spans="1:10" x14ac:dyDescent="0.25">
      <c r="A13" s="11" t="s">
        <v>7</v>
      </c>
      <c r="B13" s="20">
        <v>6583</v>
      </c>
      <c r="C13" s="20">
        <v>9938</v>
      </c>
      <c r="D13" s="20">
        <v>5234</v>
      </c>
      <c r="E13" s="20">
        <v>1016</v>
      </c>
      <c r="F13" s="20">
        <v>3948</v>
      </c>
      <c r="G13" s="20">
        <v>6455</v>
      </c>
      <c r="H13" s="19">
        <v>33174</v>
      </c>
      <c r="I13" s="20">
        <v>263</v>
      </c>
      <c r="J13" s="21">
        <v>33437</v>
      </c>
    </row>
    <row r="14" spans="1:10" x14ac:dyDescent="0.25">
      <c r="A14" s="11" t="s">
        <v>8</v>
      </c>
      <c r="B14" s="20">
        <v>7426</v>
      </c>
      <c r="C14" s="20">
        <v>8152</v>
      </c>
      <c r="D14" s="20">
        <v>2856</v>
      </c>
      <c r="E14" s="20">
        <v>449</v>
      </c>
      <c r="F14" s="20">
        <v>2807</v>
      </c>
      <c r="G14" s="20">
        <v>3556</v>
      </c>
      <c r="H14" s="19">
        <v>25246</v>
      </c>
      <c r="I14" s="20">
        <v>347</v>
      </c>
      <c r="J14" s="21">
        <v>25593</v>
      </c>
    </row>
    <row r="15" spans="1:10" x14ac:dyDescent="0.25">
      <c r="A15" s="11" t="s">
        <v>9</v>
      </c>
      <c r="B15" s="20">
        <v>5595</v>
      </c>
      <c r="C15" s="20">
        <v>3894</v>
      </c>
      <c r="D15" s="20">
        <v>845</v>
      </c>
      <c r="E15" s="20">
        <v>36</v>
      </c>
      <c r="F15" s="20">
        <v>1035</v>
      </c>
      <c r="G15" s="20">
        <v>658</v>
      </c>
      <c r="H15" s="19">
        <v>12063</v>
      </c>
      <c r="I15" s="20">
        <v>224</v>
      </c>
      <c r="J15" s="21">
        <v>12287</v>
      </c>
    </row>
    <row r="16" spans="1:10" x14ac:dyDescent="0.25">
      <c r="A16" s="11" t="s">
        <v>10</v>
      </c>
      <c r="B16" s="20">
        <v>4608</v>
      </c>
      <c r="C16" s="20">
        <v>2226</v>
      </c>
      <c r="D16" s="20">
        <v>525</v>
      </c>
      <c r="E16" s="20">
        <v>38</v>
      </c>
      <c r="F16" s="20">
        <v>954</v>
      </c>
      <c r="G16" s="20">
        <v>413</v>
      </c>
      <c r="H16" s="19">
        <v>8764</v>
      </c>
      <c r="I16" s="20">
        <v>100</v>
      </c>
      <c r="J16" s="21">
        <v>8864</v>
      </c>
    </row>
    <row r="17" spans="1:10" x14ac:dyDescent="0.25">
      <c r="A17" s="11" t="s">
        <v>11</v>
      </c>
      <c r="B17" s="29">
        <v>436</v>
      </c>
      <c r="C17" s="29">
        <v>95</v>
      </c>
      <c r="D17" s="29">
        <v>0</v>
      </c>
      <c r="E17" s="29">
        <v>21</v>
      </c>
      <c r="F17" s="29">
        <v>0</v>
      </c>
      <c r="G17" s="29">
        <v>0</v>
      </c>
      <c r="H17" s="31">
        <v>552</v>
      </c>
      <c r="I17" s="29">
        <v>0</v>
      </c>
      <c r="J17" s="29">
        <v>552</v>
      </c>
    </row>
    <row r="18" spans="1:10" x14ac:dyDescent="0.25">
      <c r="A18" s="11" t="s">
        <v>12</v>
      </c>
      <c r="B18" s="30">
        <v>1700</v>
      </c>
      <c r="C18" s="29">
        <v>701</v>
      </c>
      <c r="D18" s="29">
        <v>66</v>
      </c>
      <c r="E18" s="29">
        <v>75</v>
      </c>
      <c r="F18" s="29">
        <v>0</v>
      </c>
      <c r="G18" s="29">
        <v>0</v>
      </c>
      <c r="H18" s="32">
        <v>2542</v>
      </c>
      <c r="I18" s="29">
        <v>69</v>
      </c>
      <c r="J18" s="30">
        <v>2611</v>
      </c>
    </row>
    <row r="19" spans="1:10" x14ac:dyDescent="0.25">
      <c r="A19" s="11" t="s">
        <v>13</v>
      </c>
      <c r="B19" s="30">
        <v>1512</v>
      </c>
      <c r="C19" s="29">
        <v>691</v>
      </c>
      <c r="D19" s="29">
        <v>45</v>
      </c>
      <c r="E19" s="29">
        <v>96</v>
      </c>
      <c r="F19" s="29">
        <v>0</v>
      </c>
      <c r="G19" s="29">
        <v>0</v>
      </c>
      <c r="H19" s="32">
        <v>2344</v>
      </c>
      <c r="I19" s="29">
        <v>49</v>
      </c>
      <c r="J19" s="30">
        <v>2393</v>
      </c>
    </row>
    <row r="20" spans="1:10" x14ac:dyDescent="0.25">
      <c r="A20" s="11" t="s">
        <v>14</v>
      </c>
      <c r="B20" s="30">
        <v>1999</v>
      </c>
      <c r="C20" s="30">
        <v>646</v>
      </c>
      <c r="D20" s="29">
        <v>56</v>
      </c>
      <c r="E20" s="29">
        <v>99</v>
      </c>
      <c r="F20" s="29">
        <v>0</v>
      </c>
      <c r="G20" s="29">
        <v>0</v>
      </c>
      <c r="H20" s="32">
        <v>2800</v>
      </c>
      <c r="I20" s="29">
        <v>53</v>
      </c>
      <c r="J20" s="30">
        <v>2853</v>
      </c>
    </row>
    <row r="21" spans="1:10" x14ac:dyDescent="0.25">
      <c r="A21" s="11" t="s">
        <v>15</v>
      </c>
      <c r="B21" s="30">
        <v>842</v>
      </c>
      <c r="C21" s="29">
        <v>433</v>
      </c>
      <c r="D21" s="29">
        <v>0</v>
      </c>
      <c r="E21" s="29">
        <v>73</v>
      </c>
      <c r="F21" s="29">
        <v>0</v>
      </c>
      <c r="G21" s="29">
        <v>0</v>
      </c>
      <c r="H21" s="32">
        <v>1348</v>
      </c>
      <c r="I21" s="29">
        <v>0</v>
      </c>
      <c r="J21" s="30">
        <v>1348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2</v>
      </c>
      <c r="G22" s="20">
        <v>5</v>
      </c>
      <c r="H22" s="19">
        <v>7</v>
      </c>
      <c r="I22" s="20">
        <v>0</v>
      </c>
      <c r="J22" s="21">
        <v>7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36089</v>
      </c>
      <c r="C24" s="16">
        <f t="shared" ref="C24:J24" si="0">SUM(C7:C22)</f>
        <v>36382</v>
      </c>
      <c r="D24" s="16">
        <f t="shared" si="0"/>
        <v>16395</v>
      </c>
      <c r="E24" s="16">
        <f t="shared" si="0"/>
        <v>3316</v>
      </c>
      <c r="F24" s="16">
        <f t="shared" si="0"/>
        <v>13654</v>
      </c>
      <c r="G24" s="16">
        <f t="shared" si="0"/>
        <v>16711</v>
      </c>
      <c r="H24" s="16">
        <f t="shared" si="0"/>
        <v>122547</v>
      </c>
      <c r="I24" s="16">
        <f t="shared" si="0"/>
        <v>1279</v>
      </c>
      <c r="J24" s="16">
        <f t="shared" si="0"/>
        <v>123826</v>
      </c>
    </row>
    <row r="25" spans="1:10" x14ac:dyDescent="0.25">
      <c r="A25" s="11" t="s">
        <v>17</v>
      </c>
      <c r="B25" s="20">
        <v>2070</v>
      </c>
      <c r="C25" s="20">
        <v>1766</v>
      </c>
      <c r="D25" s="20">
        <v>383</v>
      </c>
      <c r="E25" s="20">
        <v>151</v>
      </c>
      <c r="F25" s="20">
        <v>2255</v>
      </c>
      <c r="G25" s="20">
        <v>1200</v>
      </c>
      <c r="H25" s="19">
        <v>7825</v>
      </c>
      <c r="I25" s="20">
        <v>96</v>
      </c>
      <c r="J25" s="21">
        <v>7921</v>
      </c>
    </row>
    <row r="26" spans="1:10" x14ac:dyDescent="0.25">
      <c r="A26" s="11" t="s">
        <v>18</v>
      </c>
      <c r="B26" s="20">
        <v>7877</v>
      </c>
      <c r="C26" s="20">
        <v>7608</v>
      </c>
      <c r="D26" s="20">
        <v>953</v>
      </c>
      <c r="E26" s="20">
        <v>498</v>
      </c>
      <c r="F26" s="20">
        <v>4807</v>
      </c>
      <c r="G26" s="20">
        <v>3553</v>
      </c>
      <c r="H26" s="19">
        <v>25296</v>
      </c>
      <c r="I26" s="20">
        <v>165</v>
      </c>
      <c r="J26" s="21">
        <v>25461</v>
      </c>
    </row>
    <row r="27" spans="1:10" x14ac:dyDescent="0.25">
      <c r="A27" s="11" t="s">
        <v>19</v>
      </c>
      <c r="B27" s="20">
        <v>22527</v>
      </c>
      <c r="C27" s="20">
        <v>17321</v>
      </c>
      <c r="D27" s="20">
        <v>4312</v>
      </c>
      <c r="E27" s="20">
        <v>1095</v>
      </c>
      <c r="F27" s="20">
        <v>17115</v>
      </c>
      <c r="G27" s="20">
        <v>10741</v>
      </c>
      <c r="H27" s="19">
        <v>73111</v>
      </c>
      <c r="I27" s="20">
        <v>714</v>
      </c>
      <c r="J27" s="21">
        <v>73825</v>
      </c>
    </row>
    <row r="28" spans="1:10" x14ac:dyDescent="0.25">
      <c r="A28" s="11" t="s">
        <v>20</v>
      </c>
      <c r="B28" s="20">
        <v>37728</v>
      </c>
      <c r="C28" s="20">
        <v>24020</v>
      </c>
      <c r="D28" s="20">
        <v>13138</v>
      </c>
      <c r="E28" s="20">
        <v>1807</v>
      </c>
      <c r="F28" s="20">
        <v>19951</v>
      </c>
      <c r="G28" s="20">
        <v>15080</v>
      </c>
      <c r="H28" s="19">
        <v>111724</v>
      </c>
      <c r="I28" s="20">
        <v>1331</v>
      </c>
      <c r="J28" s="21">
        <v>113055</v>
      </c>
    </row>
    <row r="29" spans="1:10" x14ac:dyDescent="0.25">
      <c r="A29" s="11" t="s">
        <v>21</v>
      </c>
      <c r="B29" s="20">
        <v>68737</v>
      </c>
      <c r="C29" s="20">
        <v>32615</v>
      </c>
      <c r="D29" s="20">
        <v>18265</v>
      </c>
      <c r="E29" s="20">
        <v>5056</v>
      </c>
      <c r="F29" s="20">
        <v>22948</v>
      </c>
      <c r="G29" s="20">
        <v>11021</v>
      </c>
      <c r="H29" s="19">
        <v>158642</v>
      </c>
      <c r="I29" s="20">
        <v>1428</v>
      </c>
      <c r="J29" s="21">
        <v>160070</v>
      </c>
    </row>
    <row r="30" spans="1:10" x14ac:dyDescent="0.25">
      <c r="A30" s="11" t="s">
        <v>22</v>
      </c>
      <c r="B30" s="20">
        <v>95087</v>
      </c>
      <c r="C30" s="20">
        <v>41754</v>
      </c>
      <c r="D30" s="20">
        <v>11158</v>
      </c>
      <c r="E30" s="20">
        <v>6927</v>
      </c>
      <c r="F30" s="20">
        <v>18372</v>
      </c>
      <c r="G30" s="20">
        <v>12529</v>
      </c>
      <c r="H30" s="19">
        <v>185827</v>
      </c>
      <c r="I30" s="20">
        <v>2389</v>
      </c>
      <c r="J30" s="21">
        <v>188216</v>
      </c>
    </row>
    <row r="31" spans="1:10" x14ac:dyDescent="0.25">
      <c r="A31" s="11" t="s">
        <v>23</v>
      </c>
      <c r="B31" s="20">
        <v>30928</v>
      </c>
      <c r="C31" s="20">
        <v>14254</v>
      </c>
      <c r="D31" s="20">
        <v>4944</v>
      </c>
      <c r="E31" s="20">
        <v>14644</v>
      </c>
      <c r="F31" s="20">
        <v>5326</v>
      </c>
      <c r="G31" s="20">
        <v>3088</v>
      </c>
      <c r="H31" s="19">
        <v>73184</v>
      </c>
      <c r="I31" s="20">
        <v>616</v>
      </c>
      <c r="J31" s="21">
        <v>73800</v>
      </c>
    </row>
    <row r="32" spans="1:10" x14ac:dyDescent="0.25">
      <c r="A32" s="11" t="s">
        <v>24</v>
      </c>
      <c r="B32" s="20">
        <v>15230</v>
      </c>
      <c r="C32" s="20">
        <v>6260</v>
      </c>
      <c r="D32" s="20">
        <v>596</v>
      </c>
      <c r="E32" s="20">
        <v>3774</v>
      </c>
      <c r="F32" s="20">
        <v>148</v>
      </c>
      <c r="G32" s="20">
        <v>583</v>
      </c>
      <c r="H32" s="19">
        <v>26591</v>
      </c>
      <c r="I32" s="20">
        <v>128</v>
      </c>
      <c r="J32" s="21">
        <v>26719</v>
      </c>
    </row>
    <row r="33" spans="1:10" x14ac:dyDescent="0.25">
      <c r="A33" s="11" t="s">
        <v>25</v>
      </c>
      <c r="B33" s="20">
        <v>22576</v>
      </c>
      <c r="C33" s="20">
        <v>4014</v>
      </c>
      <c r="D33" s="20">
        <v>748</v>
      </c>
      <c r="E33" s="20">
        <v>1754</v>
      </c>
      <c r="F33" s="20">
        <v>602</v>
      </c>
      <c r="G33" s="20">
        <v>515</v>
      </c>
      <c r="H33" s="19">
        <v>30209</v>
      </c>
      <c r="I33" s="20">
        <v>7</v>
      </c>
      <c r="J33" s="21">
        <v>30216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3</v>
      </c>
      <c r="H34" s="19">
        <v>3</v>
      </c>
      <c r="I34" s="20">
        <v>0</v>
      </c>
      <c r="J34" s="21">
        <v>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302760</v>
      </c>
      <c r="C36" s="16">
        <f t="shared" ref="C36:J36" si="1">SUM(C25:C34)</f>
        <v>149612</v>
      </c>
      <c r="D36" s="16">
        <f t="shared" si="1"/>
        <v>54497</v>
      </c>
      <c r="E36" s="16">
        <f t="shared" si="1"/>
        <v>35706</v>
      </c>
      <c r="F36" s="16">
        <f t="shared" si="1"/>
        <v>91524</v>
      </c>
      <c r="G36" s="16">
        <f t="shared" si="1"/>
        <v>58313</v>
      </c>
      <c r="H36" s="16">
        <f t="shared" si="1"/>
        <v>692412</v>
      </c>
      <c r="I36" s="16">
        <f t="shared" si="1"/>
        <v>6874</v>
      </c>
      <c r="J36" s="16">
        <f t="shared" si="1"/>
        <v>699286</v>
      </c>
    </row>
    <row r="37" spans="1:10" ht="30" customHeight="1" thickTop="1" thickBot="1" x14ac:dyDescent="0.3">
      <c r="A37" s="7" t="s">
        <v>27</v>
      </c>
      <c r="B37" s="17">
        <f>SUM(B24,B36)</f>
        <v>338849</v>
      </c>
      <c r="C37" s="17">
        <f t="shared" ref="C37:J37" si="2">SUM(C24,C36)</f>
        <v>185994</v>
      </c>
      <c r="D37" s="17">
        <f t="shared" si="2"/>
        <v>70892</v>
      </c>
      <c r="E37" s="17">
        <f t="shared" si="2"/>
        <v>39022</v>
      </c>
      <c r="F37" s="17">
        <f t="shared" si="2"/>
        <v>105178</v>
      </c>
      <c r="G37" s="17">
        <f t="shared" si="2"/>
        <v>75024</v>
      </c>
      <c r="H37" s="17">
        <f t="shared" si="2"/>
        <v>814959</v>
      </c>
      <c r="I37" s="17">
        <f t="shared" si="2"/>
        <v>8153</v>
      </c>
      <c r="J37" s="17">
        <f t="shared" si="2"/>
        <v>823112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46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2</v>
      </c>
      <c r="G8" s="20">
        <v>1</v>
      </c>
      <c r="H8" s="19">
        <v>3</v>
      </c>
      <c r="I8" s="20">
        <v>0</v>
      </c>
      <c r="J8" s="21">
        <v>3</v>
      </c>
    </row>
    <row r="9" spans="1:10" x14ac:dyDescent="0.25">
      <c r="A9" s="11" t="s">
        <v>3</v>
      </c>
      <c r="B9" s="20">
        <v>51</v>
      </c>
      <c r="C9" s="20">
        <v>52</v>
      </c>
      <c r="D9" s="20">
        <v>21</v>
      </c>
      <c r="E9" s="20">
        <v>4</v>
      </c>
      <c r="F9" s="20">
        <v>47</v>
      </c>
      <c r="G9" s="20">
        <v>27</v>
      </c>
      <c r="H9" s="19">
        <v>202</v>
      </c>
      <c r="I9" s="20">
        <v>1</v>
      </c>
      <c r="J9" s="21">
        <v>203</v>
      </c>
    </row>
    <row r="10" spans="1:10" x14ac:dyDescent="0.25">
      <c r="A10" s="11" t="s">
        <v>4</v>
      </c>
      <c r="B10" s="20">
        <v>136</v>
      </c>
      <c r="C10" s="20">
        <v>72</v>
      </c>
      <c r="D10" s="20">
        <v>28</v>
      </c>
      <c r="E10" s="20">
        <v>6</v>
      </c>
      <c r="F10" s="20">
        <v>118</v>
      </c>
      <c r="G10" s="20">
        <v>50</v>
      </c>
      <c r="H10" s="19">
        <v>410</v>
      </c>
      <c r="I10" s="20">
        <v>1</v>
      </c>
      <c r="J10" s="21">
        <v>411</v>
      </c>
    </row>
    <row r="11" spans="1:10" x14ac:dyDescent="0.25">
      <c r="A11" s="11" t="s">
        <v>5</v>
      </c>
      <c r="B11" s="20">
        <v>1489</v>
      </c>
      <c r="C11" s="20">
        <v>2429</v>
      </c>
      <c r="D11" s="20">
        <v>1801</v>
      </c>
      <c r="E11" s="20">
        <v>349</v>
      </c>
      <c r="F11" s="20">
        <v>889</v>
      </c>
      <c r="G11" s="20">
        <v>1414</v>
      </c>
      <c r="H11" s="19">
        <v>8371</v>
      </c>
      <c r="I11" s="20">
        <v>46</v>
      </c>
      <c r="J11" s="21">
        <v>8417</v>
      </c>
    </row>
    <row r="12" spans="1:10" x14ac:dyDescent="0.25">
      <c r="A12" s="11" t="s">
        <v>6</v>
      </c>
      <c r="B12" s="20">
        <v>3716</v>
      </c>
      <c r="C12" s="20">
        <v>6967</v>
      </c>
      <c r="D12" s="20">
        <v>4968</v>
      </c>
      <c r="E12" s="20">
        <v>1077</v>
      </c>
      <c r="F12" s="20">
        <v>3857</v>
      </c>
      <c r="G12" s="20">
        <v>4109</v>
      </c>
      <c r="H12" s="19">
        <v>24694</v>
      </c>
      <c r="I12" s="20">
        <v>126</v>
      </c>
      <c r="J12" s="21">
        <v>24820</v>
      </c>
    </row>
    <row r="13" spans="1:10" x14ac:dyDescent="0.25">
      <c r="A13" s="11" t="s">
        <v>7</v>
      </c>
      <c r="B13" s="20">
        <v>6540</v>
      </c>
      <c r="C13" s="20">
        <v>9905</v>
      </c>
      <c r="D13" s="20">
        <v>5205</v>
      </c>
      <c r="E13" s="20">
        <v>1032</v>
      </c>
      <c r="F13" s="20">
        <v>3944</v>
      </c>
      <c r="G13" s="20">
        <v>6674</v>
      </c>
      <c r="H13" s="19">
        <v>33300</v>
      </c>
      <c r="I13" s="20">
        <v>263</v>
      </c>
      <c r="J13" s="21">
        <v>33563</v>
      </c>
    </row>
    <row r="14" spans="1:10" x14ac:dyDescent="0.25">
      <c r="A14" s="11" t="s">
        <v>8</v>
      </c>
      <c r="B14" s="20">
        <v>7450</v>
      </c>
      <c r="C14" s="20">
        <v>8163</v>
      </c>
      <c r="D14" s="20">
        <v>2866</v>
      </c>
      <c r="E14" s="20">
        <v>418</v>
      </c>
      <c r="F14" s="20">
        <v>2789</v>
      </c>
      <c r="G14" s="20">
        <v>3372</v>
      </c>
      <c r="H14" s="19">
        <v>25058</v>
      </c>
      <c r="I14" s="20">
        <v>351</v>
      </c>
      <c r="J14" s="21">
        <v>25409</v>
      </c>
    </row>
    <row r="15" spans="1:10" x14ac:dyDescent="0.25">
      <c r="A15" s="11" t="s">
        <v>9</v>
      </c>
      <c r="B15" s="20">
        <v>5714</v>
      </c>
      <c r="C15" s="20">
        <v>3998</v>
      </c>
      <c r="D15" s="20">
        <v>885</v>
      </c>
      <c r="E15" s="20">
        <v>29</v>
      </c>
      <c r="F15" s="20">
        <v>1074</v>
      </c>
      <c r="G15" s="20">
        <v>650</v>
      </c>
      <c r="H15" s="19">
        <v>12350</v>
      </c>
      <c r="I15" s="20">
        <v>217</v>
      </c>
      <c r="J15" s="21">
        <v>12567</v>
      </c>
    </row>
    <row r="16" spans="1:10" x14ac:dyDescent="0.25">
      <c r="A16" s="11" t="s">
        <v>10</v>
      </c>
      <c r="B16" s="20">
        <v>4568</v>
      </c>
      <c r="C16" s="20">
        <v>2312</v>
      </c>
      <c r="D16" s="20">
        <v>488</v>
      </c>
      <c r="E16" s="20">
        <v>35</v>
      </c>
      <c r="F16" s="20">
        <v>935</v>
      </c>
      <c r="G16" s="20">
        <v>419</v>
      </c>
      <c r="H16" s="19">
        <v>8757</v>
      </c>
      <c r="I16" s="20">
        <v>99</v>
      </c>
      <c r="J16" s="21">
        <v>8856</v>
      </c>
    </row>
    <row r="17" spans="1:10" x14ac:dyDescent="0.25">
      <c r="A17" s="11" t="s">
        <v>11</v>
      </c>
      <c r="B17" s="20">
        <v>435</v>
      </c>
      <c r="C17" s="20">
        <v>92</v>
      </c>
      <c r="D17" s="20">
        <v>0</v>
      </c>
      <c r="E17" s="20">
        <v>22</v>
      </c>
      <c r="F17" s="20">
        <v>0</v>
      </c>
      <c r="G17" s="20">
        <v>0</v>
      </c>
      <c r="H17" s="19">
        <v>549</v>
      </c>
      <c r="I17" s="20">
        <v>0</v>
      </c>
      <c r="J17" s="21">
        <v>549</v>
      </c>
    </row>
    <row r="18" spans="1:10" x14ac:dyDescent="0.25">
      <c r="A18" s="11" t="s">
        <v>12</v>
      </c>
      <c r="B18" s="20">
        <v>1696</v>
      </c>
      <c r="C18" s="20">
        <v>691</v>
      </c>
      <c r="D18" s="20">
        <v>65</v>
      </c>
      <c r="E18" s="20">
        <v>71</v>
      </c>
      <c r="F18" s="20">
        <v>0</v>
      </c>
      <c r="G18" s="20">
        <v>0</v>
      </c>
      <c r="H18" s="19">
        <v>2523</v>
      </c>
      <c r="I18" s="20">
        <v>69</v>
      </c>
      <c r="J18" s="21">
        <v>2592</v>
      </c>
    </row>
    <row r="19" spans="1:10" x14ac:dyDescent="0.25">
      <c r="A19" s="11" t="s">
        <v>13</v>
      </c>
      <c r="B19" s="20">
        <v>1520</v>
      </c>
      <c r="C19" s="20">
        <v>694</v>
      </c>
      <c r="D19" s="20">
        <v>44</v>
      </c>
      <c r="E19" s="20">
        <v>101</v>
      </c>
      <c r="F19" s="20">
        <v>0</v>
      </c>
      <c r="G19" s="20">
        <v>0</v>
      </c>
      <c r="H19" s="19">
        <v>2359</v>
      </c>
      <c r="I19" s="20">
        <v>49</v>
      </c>
      <c r="J19" s="21">
        <v>2408</v>
      </c>
    </row>
    <row r="20" spans="1:10" x14ac:dyDescent="0.25">
      <c r="A20" s="11" t="s">
        <v>14</v>
      </c>
      <c r="B20" s="20">
        <v>2002</v>
      </c>
      <c r="C20" s="20">
        <v>649</v>
      </c>
      <c r="D20" s="20">
        <v>56</v>
      </c>
      <c r="E20" s="20">
        <v>130</v>
      </c>
      <c r="F20" s="20">
        <v>0</v>
      </c>
      <c r="G20" s="20">
        <v>0</v>
      </c>
      <c r="H20" s="19">
        <v>2837</v>
      </c>
      <c r="I20" s="20">
        <v>53</v>
      </c>
      <c r="J20" s="21">
        <v>2890</v>
      </c>
    </row>
    <row r="21" spans="1:10" x14ac:dyDescent="0.25">
      <c r="A21" s="11" t="s">
        <v>15</v>
      </c>
      <c r="B21" s="20">
        <v>854</v>
      </c>
      <c r="C21" s="20">
        <v>442</v>
      </c>
      <c r="D21" s="20">
        <v>0</v>
      </c>
      <c r="E21" s="20">
        <v>34</v>
      </c>
      <c r="F21" s="20">
        <v>0</v>
      </c>
      <c r="G21" s="20">
        <v>0</v>
      </c>
      <c r="H21" s="19">
        <v>1330</v>
      </c>
      <c r="I21" s="20">
        <v>0</v>
      </c>
      <c r="J21" s="21">
        <v>1330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1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36171</v>
      </c>
      <c r="C24" s="16">
        <f t="shared" ref="C24:J24" si="0">SUM(C7:C22)</f>
        <v>36466</v>
      </c>
      <c r="D24" s="16">
        <f t="shared" si="0"/>
        <v>16427</v>
      </c>
      <c r="E24" s="16">
        <f t="shared" si="0"/>
        <v>3308</v>
      </c>
      <c r="F24" s="16">
        <f t="shared" si="0"/>
        <v>13656</v>
      </c>
      <c r="G24" s="16">
        <f t="shared" si="0"/>
        <v>16717</v>
      </c>
      <c r="H24" s="16">
        <f t="shared" si="0"/>
        <v>122745</v>
      </c>
      <c r="I24" s="16">
        <f t="shared" si="0"/>
        <v>1275</v>
      </c>
      <c r="J24" s="16">
        <f t="shared" si="0"/>
        <v>124020</v>
      </c>
    </row>
    <row r="25" spans="1:10" x14ac:dyDescent="0.25">
      <c r="A25" s="11" t="s">
        <v>17</v>
      </c>
      <c r="B25" s="20">
        <v>2062</v>
      </c>
      <c r="C25" s="20">
        <v>1749</v>
      </c>
      <c r="D25" s="20">
        <v>380</v>
      </c>
      <c r="E25" s="20">
        <v>156</v>
      </c>
      <c r="F25" s="20">
        <v>2253</v>
      </c>
      <c r="G25" s="20">
        <v>1217</v>
      </c>
      <c r="H25" s="19">
        <v>7817</v>
      </c>
      <c r="I25" s="20">
        <v>96</v>
      </c>
      <c r="J25" s="21">
        <v>7913</v>
      </c>
    </row>
    <row r="26" spans="1:10" x14ac:dyDescent="0.25">
      <c r="A26" s="11" t="s">
        <v>18</v>
      </c>
      <c r="B26" s="20">
        <v>7868</v>
      </c>
      <c r="C26" s="20">
        <v>7629</v>
      </c>
      <c r="D26" s="20">
        <v>939</v>
      </c>
      <c r="E26" s="20">
        <v>505</v>
      </c>
      <c r="F26" s="20">
        <v>4811</v>
      </c>
      <c r="G26" s="20">
        <v>3574</v>
      </c>
      <c r="H26" s="19">
        <v>25326</v>
      </c>
      <c r="I26" s="20">
        <v>164</v>
      </c>
      <c r="J26" s="21">
        <v>25490</v>
      </c>
    </row>
    <row r="27" spans="1:10" x14ac:dyDescent="0.25">
      <c r="A27" s="11" t="s">
        <v>19</v>
      </c>
      <c r="B27" s="20">
        <v>22585</v>
      </c>
      <c r="C27" s="20">
        <v>17052</v>
      </c>
      <c r="D27" s="20">
        <v>4274</v>
      </c>
      <c r="E27" s="20">
        <v>1111</v>
      </c>
      <c r="F27" s="20">
        <v>17129</v>
      </c>
      <c r="G27" s="20">
        <v>10789</v>
      </c>
      <c r="H27" s="19">
        <v>72940</v>
      </c>
      <c r="I27" s="20">
        <v>715</v>
      </c>
      <c r="J27" s="21">
        <v>73655</v>
      </c>
    </row>
    <row r="28" spans="1:10" x14ac:dyDescent="0.25">
      <c r="A28" s="11" t="s">
        <v>20</v>
      </c>
      <c r="B28" s="20">
        <v>37962</v>
      </c>
      <c r="C28" s="20">
        <v>24088</v>
      </c>
      <c r="D28" s="20">
        <v>13181</v>
      </c>
      <c r="E28" s="20">
        <v>1857</v>
      </c>
      <c r="F28" s="20">
        <v>19945</v>
      </c>
      <c r="G28" s="20">
        <v>15009</v>
      </c>
      <c r="H28" s="19">
        <v>112042</v>
      </c>
      <c r="I28" s="20">
        <v>1337</v>
      </c>
      <c r="J28" s="21">
        <v>113379</v>
      </c>
    </row>
    <row r="29" spans="1:10" x14ac:dyDescent="0.25">
      <c r="A29" s="11" t="s">
        <v>21</v>
      </c>
      <c r="B29" s="20">
        <v>68347</v>
      </c>
      <c r="C29" s="20">
        <v>32683</v>
      </c>
      <c r="D29" s="20">
        <v>18115</v>
      </c>
      <c r="E29" s="20">
        <v>4741</v>
      </c>
      <c r="F29" s="20">
        <v>23013</v>
      </c>
      <c r="G29" s="20">
        <v>11078</v>
      </c>
      <c r="H29" s="19">
        <v>157977</v>
      </c>
      <c r="I29" s="20">
        <v>1412</v>
      </c>
      <c r="J29" s="21">
        <v>159389</v>
      </c>
    </row>
    <row r="30" spans="1:10" x14ac:dyDescent="0.25">
      <c r="A30" s="11" t="s">
        <v>22</v>
      </c>
      <c r="B30" s="20">
        <v>94507</v>
      </c>
      <c r="C30" s="20">
        <v>41760</v>
      </c>
      <c r="D30" s="20">
        <v>10991</v>
      </c>
      <c r="E30" s="20">
        <v>6739</v>
      </c>
      <c r="F30" s="20">
        <v>18184</v>
      </c>
      <c r="G30" s="20">
        <v>12510</v>
      </c>
      <c r="H30" s="19">
        <v>184691</v>
      </c>
      <c r="I30" s="20">
        <v>2385</v>
      </c>
      <c r="J30" s="21">
        <v>187076</v>
      </c>
    </row>
    <row r="31" spans="1:10" x14ac:dyDescent="0.25">
      <c r="A31" s="11" t="s">
        <v>23</v>
      </c>
      <c r="B31" s="20">
        <v>31454</v>
      </c>
      <c r="C31" s="20">
        <v>14859</v>
      </c>
      <c r="D31" s="20">
        <v>4829</v>
      </c>
      <c r="E31" s="20">
        <v>14813</v>
      </c>
      <c r="F31" s="20">
        <v>5372</v>
      </c>
      <c r="G31" s="20">
        <v>2937</v>
      </c>
      <c r="H31" s="19">
        <v>74264</v>
      </c>
      <c r="I31" s="20">
        <v>584</v>
      </c>
      <c r="J31" s="21">
        <v>74848</v>
      </c>
    </row>
    <row r="32" spans="1:10" x14ac:dyDescent="0.25">
      <c r="A32" s="11" t="s">
        <v>24</v>
      </c>
      <c r="B32" s="20">
        <v>15433</v>
      </c>
      <c r="C32" s="20">
        <v>5726</v>
      </c>
      <c r="D32" s="20">
        <v>640</v>
      </c>
      <c r="E32" s="20">
        <v>3995</v>
      </c>
      <c r="F32" s="20">
        <v>143</v>
      </c>
      <c r="G32" s="20">
        <v>579</v>
      </c>
      <c r="H32" s="19">
        <v>26516</v>
      </c>
      <c r="I32" s="20">
        <v>105</v>
      </c>
      <c r="J32" s="21">
        <v>26621</v>
      </c>
    </row>
    <row r="33" spans="1:10" x14ac:dyDescent="0.25">
      <c r="A33" s="11" t="s">
        <v>25</v>
      </c>
      <c r="B33" s="20">
        <v>23454</v>
      </c>
      <c r="C33" s="20">
        <v>4128</v>
      </c>
      <c r="D33" s="20">
        <v>856</v>
      </c>
      <c r="E33" s="20">
        <v>2001</v>
      </c>
      <c r="F33" s="20">
        <v>644</v>
      </c>
      <c r="G33" s="20">
        <v>510</v>
      </c>
      <c r="H33" s="19">
        <v>31593</v>
      </c>
      <c r="I33" s="20">
        <v>18</v>
      </c>
      <c r="J33" s="21">
        <v>31611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0</v>
      </c>
      <c r="E34" s="20">
        <v>0</v>
      </c>
      <c r="F34" s="20">
        <v>0</v>
      </c>
      <c r="G34" s="20">
        <v>4</v>
      </c>
      <c r="H34" s="19">
        <v>5</v>
      </c>
      <c r="I34" s="20">
        <v>0</v>
      </c>
      <c r="J34" s="21">
        <v>5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303673</v>
      </c>
      <c r="C36" s="16">
        <f t="shared" ref="C36:J36" si="1">SUM(C25:C34)</f>
        <v>149674</v>
      </c>
      <c r="D36" s="16">
        <f t="shared" si="1"/>
        <v>54205</v>
      </c>
      <c r="E36" s="16">
        <f t="shared" si="1"/>
        <v>35918</v>
      </c>
      <c r="F36" s="16">
        <f t="shared" si="1"/>
        <v>91494</v>
      </c>
      <c r="G36" s="16">
        <f t="shared" si="1"/>
        <v>58207</v>
      </c>
      <c r="H36" s="16">
        <f t="shared" si="1"/>
        <v>693171</v>
      </c>
      <c r="I36" s="16">
        <f t="shared" si="1"/>
        <v>6816</v>
      </c>
      <c r="J36" s="16">
        <f t="shared" si="1"/>
        <v>699987</v>
      </c>
    </row>
    <row r="37" spans="1:10" ht="30" customHeight="1" thickTop="1" thickBot="1" x14ac:dyDescent="0.3">
      <c r="A37" s="7" t="s">
        <v>27</v>
      </c>
      <c r="B37" s="17">
        <f>SUM(B24,B36)</f>
        <v>339844</v>
      </c>
      <c r="C37" s="17">
        <f t="shared" ref="C37:J37" si="2">SUM(C24,C36)</f>
        <v>186140</v>
      </c>
      <c r="D37" s="17">
        <f t="shared" si="2"/>
        <v>70632</v>
      </c>
      <c r="E37" s="17">
        <f t="shared" si="2"/>
        <v>39226</v>
      </c>
      <c r="F37" s="17">
        <f t="shared" si="2"/>
        <v>105150</v>
      </c>
      <c r="G37" s="17">
        <f t="shared" si="2"/>
        <v>74924</v>
      </c>
      <c r="H37" s="17">
        <f t="shared" si="2"/>
        <v>815916</v>
      </c>
      <c r="I37" s="17">
        <f t="shared" si="2"/>
        <v>8091</v>
      </c>
      <c r="J37" s="17">
        <f t="shared" si="2"/>
        <v>824007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45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51</v>
      </c>
      <c r="C9" s="20">
        <v>52</v>
      </c>
      <c r="D9" s="20">
        <v>20</v>
      </c>
      <c r="E9" s="20">
        <v>4</v>
      </c>
      <c r="F9" s="20">
        <v>45</v>
      </c>
      <c r="G9" s="20">
        <v>26</v>
      </c>
      <c r="H9" s="19">
        <v>198</v>
      </c>
      <c r="I9" s="20">
        <v>1</v>
      </c>
      <c r="J9" s="21">
        <v>199</v>
      </c>
    </row>
    <row r="10" spans="1:10" x14ac:dyDescent="0.25">
      <c r="A10" s="11" t="s">
        <v>4</v>
      </c>
      <c r="B10" s="20">
        <v>139</v>
      </c>
      <c r="C10" s="20">
        <v>72</v>
      </c>
      <c r="D10" s="20">
        <v>28</v>
      </c>
      <c r="E10" s="20">
        <v>6</v>
      </c>
      <c r="F10" s="20">
        <v>119</v>
      </c>
      <c r="G10" s="20">
        <v>50</v>
      </c>
      <c r="H10" s="19">
        <v>414</v>
      </c>
      <c r="I10" s="20">
        <v>1</v>
      </c>
      <c r="J10" s="21">
        <v>415</v>
      </c>
    </row>
    <row r="11" spans="1:10" x14ac:dyDescent="0.25">
      <c r="A11" s="11" t="s">
        <v>5</v>
      </c>
      <c r="B11" s="20">
        <v>1488</v>
      </c>
      <c r="C11" s="20">
        <v>2390</v>
      </c>
      <c r="D11" s="20">
        <v>1871</v>
      </c>
      <c r="E11" s="20">
        <v>338</v>
      </c>
      <c r="F11" s="20">
        <v>884</v>
      </c>
      <c r="G11" s="20">
        <v>1402</v>
      </c>
      <c r="H11" s="19">
        <v>8373</v>
      </c>
      <c r="I11" s="20">
        <v>43</v>
      </c>
      <c r="J11" s="21">
        <v>8416</v>
      </c>
    </row>
    <row r="12" spans="1:10" x14ac:dyDescent="0.25">
      <c r="A12" s="11" t="s">
        <v>6</v>
      </c>
      <c r="B12" s="20">
        <v>3682</v>
      </c>
      <c r="C12" s="20">
        <v>6858</v>
      </c>
      <c r="D12" s="20">
        <v>5035</v>
      </c>
      <c r="E12" s="20">
        <v>1065</v>
      </c>
      <c r="F12" s="20">
        <v>3870</v>
      </c>
      <c r="G12" s="20">
        <v>4049</v>
      </c>
      <c r="H12" s="19">
        <v>24559</v>
      </c>
      <c r="I12" s="20">
        <v>124</v>
      </c>
      <c r="J12" s="21">
        <v>24683</v>
      </c>
    </row>
    <row r="13" spans="1:10" x14ac:dyDescent="0.25">
      <c r="A13" s="11" t="s">
        <v>7</v>
      </c>
      <c r="B13" s="20">
        <v>6501</v>
      </c>
      <c r="C13" s="20">
        <v>10018</v>
      </c>
      <c r="D13" s="20">
        <v>5146</v>
      </c>
      <c r="E13" s="20">
        <v>1028</v>
      </c>
      <c r="F13" s="20">
        <v>3949</v>
      </c>
      <c r="G13" s="20">
        <v>6711</v>
      </c>
      <c r="H13" s="19">
        <v>33353</v>
      </c>
      <c r="I13" s="20">
        <v>265</v>
      </c>
      <c r="J13" s="21">
        <v>33618</v>
      </c>
    </row>
    <row r="14" spans="1:10" x14ac:dyDescent="0.25">
      <c r="A14" s="11" t="s">
        <v>8</v>
      </c>
      <c r="B14" s="20">
        <v>7476</v>
      </c>
      <c r="C14" s="20">
        <v>8064</v>
      </c>
      <c r="D14" s="20">
        <v>2808</v>
      </c>
      <c r="E14" s="20">
        <v>425</v>
      </c>
      <c r="F14" s="20">
        <v>2826</v>
      </c>
      <c r="G14" s="20">
        <v>3365</v>
      </c>
      <c r="H14" s="19">
        <v>24964</v>
      </c>
      <c r="I14" s="20">
        <v>347</v>
      </c>
      <c r="J14" s="21">
        <v>25311</v>
      </c>
    </row>
    <row r="15" spans="1:10" x14ac:dyDescent="0.25">
      <c r="A15" s="11" t="s">
        <v>9</v>
      </c>
      <c r="B15" s="20">
        <v>5842</v>
      </c>
      <c r="C15" s="20">
        <v>3962</v>
      </c>
      <c r="D15" s="20">
        <v>802</v>
      </c>
      <c r="E15" s="20">
        <v>33</v>
      </c>
      <c r="F15" s="20">
        <v>1049</v>
      </c>
      <c r="G15" s="20">
        <v>676</v>
      </c>
      <c r="H15" s="19">
        <v>12364</v>
      </c>
      <c r="I15" s="20">
        <v>210</v>
      </c>
      <c r="J15" s="21">
        <v>12574</v>
      </c>
    </row>
    <row r="16" spans="1:10" x14ac:dyDescent="0.25">
      <c r="A16" s="11" t="s">
        <v>10</v>
      </c>
      <c r="B16" s="20">
        <v>4604</v>
      </c>
      <c r="C16" s="20">
        <v>2418</v>
      </c>
      <c r="D16" s="20">
        <v>495</v>
      </c>
      <c r="E16" s="20">
        <v>53</v>
      </c>
      <c r="F16" s="20">
        <v>969</v>
      </c>
      <c r="G16" s="20">
        <v>388</v>
      </c>
      <c r="H16" s="19">
        <v>8927</v>
      </c>
      <c r="I16" s="20">
        <v>98</v>
      </c>
      <c r="J16" s="21">
        <v>9025</v>
      </c>
    </row>
    <row r="17" spans="1:10" x14ac:dyDescent="0.25">
      <c r="A17" s="11" t="s">
        <v>11</v>
      </c>
      <c r="B17" s="20">
        <v>437</v>
      </c>
      <c r="C17" s="20">
        <v>92</v>
      </c>
      <c r="D17" s="20">
        <v>0</v>
      </c>
      <c r="E17" s="20">
        <v>21</v>
      </c>
      <c r="F17" s="20">
        <v>0</v>
      </c>
      <c r="G17" s="20">
        <v>0</v>
      </c>
      <c r="H17" s="19">
        <v>550</v>
      </c>
      <c r="I17" s="20">
        <v>0</v>
      </c>
      <c r="J17" s="21">
        <v>550</v>
      </c>
    </row>
    <row r="18" spans="1:10" x14ac:dyDescent="0.25">
      <c r="A18" s="11" t="s">
        <v>12</v>
      </c>
      <c r="B18" s="20">
        <v>1681</v>
      </c>
      <c r="C18" s="20">
        <v>684</v>
      </c>
      <c r="D18" s="20">
        <v>63</v>
      </c>
      <c r="E18" s="20">
        <v>73</v>
      </c>
      <c r="F18" s="20">
        <v>0</v>
      </c>
      <c r="G18" s="20">
        <v>0</v>
      </c>
      <c r="H18" s="19">
        <v>2501</v>
      </c>
      <c r="I18" s="20">
        <v>73</v>
      </c>
      <c r="J18" s="21">
        <v>2574</v>
      </c>
    </row>
    <row r="19" spans="1:10" x14ac:dyDescent="0.25">
      <c r="A19" s="11" t="s">
        <v>13</v>
      </c>
      <c r="B19" s="20">
        <v>1509</v>
      </c>
      <c r="C19" s="20">
        <v>703</v>
      </c>
      <c r="D19" s="20">
        <v>45</v>
      </c>
      <c r="E19" s="20">
        <v>101</v>
      </c>
      <c r="F19" s="20">
        <v>0</v>
      </c>
      <c r="G19" s="20">
        <v>0</v>
      </c>
      <c r="H19" s="19">
        <v>2358</v>
      </c>
      <c r="I19" s="20">
        <v>58</v>
      </c>
      <c r="J19" s="21">
        <v>2416</v>
      </c>
    </row>
    <row r="20" spans="1:10" x14ac:dyDescent="0.25">
      <c r="A20" s="11" t="s">
        <v>14</v>
      </c>
      <c r="B20" s="20">
        <v>2005</v>
      </c>
      <c r="C20" s="20">
        <v>637</v>
      </c>
      <c r="D20" s="20">
        <v>58</v>
      </c>
      <c r="E20" s="20">
        <v>132</v>
      </c>
      <c r="F20" s="20">
        <v>0</v>
      </c>
      <c r="G20" s="20">
        <v>0</v>
      </c>
      <c r="H20" s="19">
        <v>2832</v>
      </c>
      <c r="I20" s="20">
        <v>54</v>
      </c>
      <c r="J20" s="21">
        <v>2886</v>
      </c>
    </row>
    <row r="21" spans="1:10" x14ac:dyDescent="0.25">
      <c r="A21" s="11" t="s">
        <v>15</v>
      </c>
      <c r="B21" s="20">
        <v>852</v>
      </c>
      <c r="C21" s="20">
        <v>461</v>
      </c>
      <c r="D21" s="20">
        <v>0</v>
      </c>
      <c r="E21" s="20">
        <v>35</v>
      </c>
      <c r="F21" s="20">
        <v>0</v>
      </c>
      <c r="G21" s="20">
        <v>0</v>
      </c>
      <c r="H21" s="19">
        <v>1348</v>
      </c>
      <c r="I21" s="20">
        <v>0</v>
      </c>
      <c r="J21" s="21">
        <v>1348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1</v>
      </c>
      <c r="G22" s="20">
        <v>1</v>
      </c>
      <c r="H22" s="19">
        <v>3</v>
      </c>
      <c r="I22" s="20">
        <v>0</v>
      </c>
      <c r="J22" s="21">
        <v>3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36268</v>
      </c>
      <c r="C24" s="16">
        <f t="shared" ref="C24:J24" si="0">SUM(C7:C22)</f>
        <v>36411</v>
      </c>
      <c r="D24" s="16">
        <f t="shared" si="0"/>
        <v>16371</v>
      </c>
      <c r="E24" s="16">
        <f t="shared" si="0"/>
        <v>3314</v>
      </c>
      <c r="F24" s="16">
        <f t="shared" si="0"/>
        <v>13713</v>
      </c>
      <c r="G24" s="16">
        <f t="shared" si="0"/>
        <v>16669</v>
      </c>
      <c r="H24" s="16">
        <f t="shared" si="0"/>
        <v>122746</v>
      </c>
      <c r="I24" s="16">
        <f t="shared" si="0"/>
        <v>1274</v>
      </c>
      <c r="J24" s="16">
        <f t="shared" si="0"/>
        <v>124020</v>
      </c>
    </row>
    <row r="25" spans="1:10" x14ac:dyDescent="0.25">
      <c r="A25" s="11" t="s">
        <v>17</v>
      </c>
      <c r="B25" s="20">
        <v>2041</v>
      </c>
      <c r="C25" s="20">
        <v>1748</v>
      </c>
      <c r="D25" s="20">
        <v>372</v>
      </c>
      <c r="E25" s="20">
        <v>160</v>
      </c>
      <c r="F25" s="20">
        <v>2251</v>
      </c>
      <c r="G25" s="20">
        <v>1199</v>
      </c>
      <c r="H25" s="19">
        <v>7771</v>
      </c>
      <c r="I25" s="20">
        <v>95</v>
      </c>
      <c r="J25" s="21">
        <v>7866</v>
      </c>
    </row>
    <row r="26" spans="1:10" x14ac:dyDescent="0.25">
      <c r="A26" s="11" t="s">
        <v>18</v>
      </c>
      <c r="B26" s="20">
        <v>7882</v>
      </c>
      <c r="C26" s="20">
        <v>7736</v>
      </c>
      <c r="D26" s="20">
        <v>939</v>
      </c>
      <c r="E26" s="20">
        <v>501</v>
      </c>
      <c r="F26" s="20">
        <v>4817</v>
      </c>
      <c r="G26" s="20">
        <v>3538</v>
      </c>
      <c r="H26" s="19">
        <v>25413</v>
      </c>
      <c r="I26" s="20">
        <v>165</v>
      </c>
      <c r="J26" s="21">
        <v>25578</v>
      </c>
    </row>
    <row r="27" spans="1:10" x14ac:dyDescent="0.25">
      <c r="A27" s="11" t="s">
        <v>19</v>
      </c>
      <c r="B27" s="20">
        <v>22521</v>
      </c>
      <c r="C27" s="20">
        <v>16747</v>
      </c>
      <c r="D27" s="20">
        <v>4211</v>
      </c>
      <c r="E27" s="20">
        <v>1129</v>
      </c>
      <c r="F27" s="20">
        <v>17101</v>
      </c>
      <c r="G27" s="20">
        <v>10684</v>
      </c>
      <c r="H27" s="19">
        <v>72393</v>
      </c>
      <c r="I27" s="20">
        <v>703</v>
      </c>
      <c r="J27" s="21">
        <v>73096</v>
      </c>
    </row>
    <row r="28" spans="1:10" x14ac:dyDescent="0.25">
      <c r="A28" s="11" t="s">
        <v>20</v>
      </c>
      <c r="B28" s="20">
        <v>38129</v>
      </c>
      <c r="C28" s="20">
        <v>24052</v>
      </c>
      <c r="D28" s="20">
        <v>13255</v>
      </c>
      <c r="E28" s="20">
        <v>1880</v>
      </c>
      <c r="F28" s="20">
        <v>19865</v>
      </c>
      <c r="G28" s="20">
        <v>14902</v>
      </c>
      <c r="H28" s="19">
        <v>112083</v>
      </c>
      <c r="I28" s="20">
        <v>1333</v>
      </c>
      <c r="J28" s="21">
        <v>113416</v>
      </c>
    </row>
    <row r="29" spans="1:10" x14ac:dyDescent="0.25">
      <c r="A29" s="11" t="s">
        <v>21</v>
      </c>
      <c r="B29" s="20">
        <v>68231</v>
      </c>
      <c r="C29" s="20">
        <v>32536</v>
      </c>
      <c r="D29" s="20">
        <v>17924</v>
      </c>
      <c r="E29" s="20">
        <v>4561</v>
      </c>
      <c r="F29" s="20">
        <v>23108</v>
      </c>
      <c r="G29" s="20">
        <v>11073</v>
      </c>
      <c r="H29" s="19">
        <v>157433</v>
      </c>
      <c r="I29" s="20">
        <v>1418</v>
      </c>
      <c r="J29" s="21">
        <v>158851</v>
      </c>
    </row>
    <row r="30" spans="1:10" x14ac:dyDescent="0.25">
      <c r="A30" s="11" t="s">
        <v>22</v>
      </c>
      <c r="B30" s="20">
        <v>94090</v>
      </c>
      <c r="C30" s="20">
        <v>41786</v>
      </c>
      <c r="D30" s="20">
        <v>10841</v>
      </c>
      <c r="E30" s="20">
        <v>6602</v>
      </c>
      <c r="F30" s="20">
        <v>18090</v>
      </c>
      <c r="G30" s="20">
        <v>12508</v>
      </c>
      <c r="H30" s="19">
        <v>183917</v>
      </c>
      <c r="I30" s="20">
        <v>2391</v>
      </c>
      <c r="J30" s="21">
        <v>186308</v>
      </c>
    </row>
    <row r="31" spans="1:10" x14ac:dyDescent="0.25">
      <c r="A31" s="11" t="s">
        <v>23</v>
      </c>
      <c r="B31" s="20">
        <v>32154</v>
      </c>
      <c r="C31" s="20">
        <v>15301</v>
      </c>
      <c r="D31" s="20">
        <v>4691</v>
      </c>
      <c r="E31" s="20">
        <v>14775</v>
      </c>
      <c r="F31" s="20">
        <v>5775</v>
      </c>
      <c r="G31" s="20">
        <v>3017</v>
      </c>
      <c r="H31" s="19">
        <v>75713</v>
      </c>
      <c r="I31" s="20">
        <v>529</v>
      </c>
      <c r="J31" s="21">
        <v>76242</v>
      </c>
    </row>
    <row r="32" spans="1:10" x14ac:dyDescent="0.25">
      <c r="A32" s="11" t="s">
        <v>24</v>
      </c>
      <c r="B32" s="20">
        <v>15194</v>
      </c>
      <c r="C32" s="20">
        <v>6196</v>
      </c>
      <c r="D32" s="20">
        <v>693</v>
      </c>
      <c r="E32" s="20">
        <v>4141</v>
      </c>
      <c r="F32" s="20">
        <v>138</v>
      </c>
      <c r="G32" s="20">
        <v>576</v>
      </c>
      <c r="H32" s="19">
        <v>26938</v>
      </c>
      <c r="I32" s="20">
        <v>87</v>
      </c>
      <c r="J32" s="21">
        <v>27025</v>
      </c>
    </row>
    <row r="33" spans="1:10" x14ac:dyDescent="0.25">
      <c r="A33" s="11" t="s">
        <v>25</v>
      </c>
      <c r="B33" s="20">
        <v>23885</v>
      </c>
      <c r="C33" s="20">
        <v>7317</v>
      </c>
      <c r="D33" s="20">
        <v>1049</v>
      </c>
      <c r="E33" s="20">
        <v>2427</v>
      </c>
      <c r="F33" s="20">
        <v>365</v>
      </c>
      <c r="G33" s="20">
        <v>537</v>
      </c>
      <c r="H33" s="19">
        <v>35580</v>
      </c>
      <c r="I33" s="20">
        <v>26</v>
      </c>
      <c r="J33" s="21">
        <v>35606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0</v>
      </c>
      <c r="E34" s="20">
        <v>0</v>
      </c>
      <c r="F34" s="20">
        <v>0</v>
      </c>
      <c r="G34" s="20">
        <v>1</v>
      </c>
      <c r="H34" s="19">
        <v>2</v>
      </c>
      <c r="I34" s="20">
        <v>0</v>
      </c>
      <c r="J34" s="21">
        <v>2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304128</v>
      </c>
      <c r="C36" s="16">
        <f t="shared" ref="C36:J36" si="1">SUM(C25:C34)</f>
        <v>153419</v>
      </c>
      <c r="D36" s="16">
        <f t="shared" si="1"/>
        <v>53975</v>
      </c>
      <c r="E36" s="16">
        <f t="shared" si="1"/>
        <v>36176</v>
      </c>
      <c r="F36" s="16">
        <f t="shared" si="1"/>
        <v>91510</v>
      </c>
      <c r="G36" s="16">
        <f t="shared" si="1"/>
        <v>58035</v>
      </c>
      <c r="H36" s="16">
        <f t="shared" si="1"/>
        <v>697243</v>
      </c>
      <c r="I36" s="16">
        <f t="shared" si="1"/>
        <v>6747</v>
      </c>
      <c r="J36" s="16">
        <f t="shared" si="1"/>
        <v>703990</v>
      </c>
    </row>
    <row r="37" spans="1:10" ht="30" customHeight="1" thickTop="1" thickBot="1" x14ac:dyDescent="0.3">
      <c r="A37" s="7" t="s">
        <v>27</v>
      </c>
      <c r="B37" s="17">
        <f>SUM(B24,B36)</f>
        <v>340396</v>
      </c>
      <c r="C37" s="17">
        <f t="shared" ref="C37:J37" si="2">SUM(C24,C36)</f>
        <v>189830</v>
      </c>
      <c r="D37" s="17">
        <f t="shared" si="2"/>
        <v>70346</v>
      </c>
      <c r="E37" s="17">
        <f t="shared" si="2"/>
        <v>39490</v>
      </c>
      <c r="F37" s="17">
        <f t="shared" si="2"/>
        <v>105223</v>
      </c>
      <c r="G37" s="17">
        <f t="shared" si="2"/>
        <v>74704</v>
      </c>
      <c r="H37" s="17">
        <f t="shared" si="2"/>
        <v>819989</v>
      </c>
      <c r="I37" s="17">
        <f t="shared" si="2"/>
        <v>8021</v>
      </c>
      <c r="J37" s="17">
        <f t="shared" si="2"/>
        <v>828010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44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53</v>
      </c>
      <c r="C9" s="20">
        <v>51</v>
      </c>
      <c r="D9" s="20">
        <v>19</v>
      </c>
      <c r="E9" s="20">
        <v>4</v>
      </c>
      <c r="F9" s="20">
        <v>45</v>
      </c>
      <c r="G9" s="20">
        <v>26</v>
      </c>
      <c r="H9" s="19">
        <v>198</v>
      </c>
      <c r="I9" s="20">
        <v>0</v>
      </c>
      <c r="J9" s="21">
        <v>198</v>
      </c>
    </row>
    <row r="10" spans="1:10" x14ac:dyDescent="0.25">
      <c r="A10" s="11" t="s">
        <v>4</v>
      </c>
      <c r="B10" s="20">
        <v>138</v>
      </c>
      <c r="C10" s="20">
        <v>78</v>
      </c>
      <c r="D10" s="20">
        <v>28</v>
      </c>
      <c r="E10" s="20">
        <v>6</v>
      </c>
      <c r="F10" s="20">
        <v>120</v>
      </c>
      <c r="G10" s="20">
        <v>50</v>
      </c>
      <c r="H10" s="19">
        <v>420</v>
      </c>
      <c r="I10" s="20">
        <v>2</v>
      </c>
      <c r="J10" s="21">
        <v>422</v>
      </c>
    </row>
    <row r="11" spans="1:10" x14ac:dyDescent="0.25">
      <c r="A11" s="11" t="s">
        <v>5</v>
      </c>
      <c r="B11" s="20">
        <v>1478</v>
      </c>
      <c r="C11" s="20">
        <v>2358</v>
      </c>
      <c r="D11" s="20">
        <v>1894</v>
      </c>
      <c r="E11" s="20">
        <v>345</v>
      </c>
      <c r="F11" s="20">
        <v>873</v>
      </c>
      <c r="G11" s="20">
        <v>1405</v>
      </c>
      <c r="H11" s="19">
        <v>8353</v>
      </c>
      <c r="I11" s="20">
        <v>44</v>
      </c>
      <c r="J11" s="21">
        <v>8397</v>
      </c>
    </row>
    <row r="12" spans="1:10" x14ac:dyDescent="0.25">
      <c r="A12" s="11" t="s">
        <v>6</v>
      </c>
      <c r="B12" s="20">
        <v>3660</v>
      </c>
      <c r="C12" s="20">
        <v>6770</v>
      </c>
      <c r="D12" s="20">
        <v>5011</v>
      </c>
      <c r="E12" s="20">
        <v>1050</v>
      </c>
      <c r="F12" s="20">
        <v>3878</v>
      </c>
      <c r="G12" s="20">
        <v>4028</v>
      </c>
      <c r="H12" s="19">
        <v>24397</v>
      </c>
      <c r="I12" s="20">
        <v>132</v>
      </c>
      <c r="J12" s="21">
        <v>24529</v>
      </c>
    </row>
    <row r="13" spans="1:10" x14ac:dyDescent="0.25">
      <c r="A13" s="11" t="s">
        <v>7</v>
      </c>
      <c r="B13" s="20">
        <v>6484</v>
      </c>
      <c r="C13" s="20">
        <v>10302</v>
      </c>
      <c r="D13" s="20">
        <v>5104</v>
      </c>
      <c r="E13" s="20">
        <v>997</v>
      </c>
      <c r="F13" s="20">
        <v>3943</v>
      </c>
      <c r="G13" s="20">
        <v>6676</v>
      </c>
      <c r="H13" s="19">
        <v>33506</v>
      </c>
      <c r="I13" s="20">
        <v>260</v>
      </c>
      <c r="J13" s="21">
        <v>33766</v>
      </c>
    </row>
    <row r="14" spans="1:10" x14ac:dyDescent="0.25">
      <c r="A14" s="11" t="s">
        <v>8</v>
      </c>
      <c r="B14" s="20">
        <v>7481</v>
      </c>
      <c r="C14" s="20">
        <v>7802</v>
      </c>
      <c r="D14" s="20">
        <v>2768</v>
      </c>
      <c r="E14" s="20">
        <v>423</v>
      </c>
      <c r="F14" s="20">
        <v>2808</v>
      </c>
      <c r="G14" s="20">
        <v>3361</v>
      </c>
      <c r="H14" s="19">
        <v>24643</v>
      </c>
      <c r="I14" s="20">
        <v>355</v>
      </c>
      <c r="J14" s="21">
        <v>24998</v>
      </c>
    </row>
    <row r="15" spans="1:10" x14ac:dyDescent="0.25">
      <c r="A15" s="11" t="s">
        <v>9</v>
      </c>
      <c r="B15" s="20">
        <v>5879</v>
      </c>
      <c r="C15" s="20">
        <v>4039</v>
      </c>
      <c r="D15" s="20">
        <v>821</v>
      </c>
      <c r="E15" s="20">
        <v>32</v>
      </c>
      <c r="F15" s="20">
        <v>1073</v>
      </c>
      <c r="G15" s="20">
        <v>683</v>
      </c>
      <c r="H15" s="19">
        <v>12527</v>
      </c>
      <c r="I15" s="20">
        <v>190</v>
      </c>
      <c r="J15" s="21">
        <v>12717</v>
      </c>
    </row>
    <row r="16" spans="1:10" x14ac:dyDescent="0.25">
      <c r="A16" s="11" t="s">
        <v>10</v>
      </c>
      <c r="B16" s="20">
        <v>4601</v>
      </c>
      <c r="C16" s="20">
        <v>2362</v>
      </c>
      <c r="D16" s="20">
        <v>478</v>
      </c>
      <c r="E16" s="20">
        <v>54</v>
      </c>
      <c r="F16" s="20">
        <v>964</v>
      </c>
      <c r="G16" s="20">
        <v>402</v>
      </c>
      <c r="H16" s="19">
        <v>8861</v>
      </c>
      <c r="I16" s="20">
        <v>97</v>
      </c>
      <c r="J16" s="21">
        <v>8958</v>
      </c>
    </row>
    <row r="17" spans="1:10" x14ac:dyDescent="0.25">
      <c r="A17" s="11" t="s">
        <v>11</v>
      </c>
      <c r="B17" s="20">
        <v>435</v>
      </c>
      <c r="C17" s="20">
        <v>94</v>
      </c>
      <c r="D17" s="20">
        <v>0</v>
      </c>
      <c r="E17" s="20">
        <v>22</v>
      </c>
      <c r="F17" s="20">
        <v>0</v>
      </c>
      <c r="G17" s="20">
        <v>0</v>
      </c>
      <c r="H17" s="19">
        <v>551</v>
      </c>
      <c r="I17" s="20">
        <v>0</v>
      </c>
      <c r="J17" s="21">
        <v>551</v>
      </c>
    </row>
    <row r="18" spans="1:10" x14ac:dyDescent="0.25">
      <c r="A18" s="11" t="s">
        <v>12</v>
      </c>
      <c r="B18" s="20">
        <v>1683</v>
      </c>
      <c r="C18" s="20">
        <v>683</v>
      </c>
      <c r="D18" s="20">
        <v>62</v>
      </c>
      <c r="E18" s="20">
        <v>73</v>
      </c>
      <c r="F18" s="20">
        <v>0</v>
      </c>
      <c r="G18" s="20">
        <v>0</v>
      </c>
      <c r="H18" s="19">
        <v>2501</v>
      </c>
      <c r="I18" s="20">
        <v>65</v>
      </c>
      <c r="J18" s="21">
        <v>2566</v>
      </c>
    </row>
    <row r="19" spans="1:10" x14ac:dyDescent="0.25">
      <c r="A19" s="11" t="s">
        <v>13</v>
      </c>
      <c r="B19" s="20">
        <v>1511</v>
      </c>
      <c r="C19" s="20">
        <v>702</v>
      </c>
      <c r="D19" s="20">
        <v>46</v>
      </c>
      <c r="E19" s="20">
        <v>98</v>
      </c>
      <c r="F19" s="20">
        <v>0</v>
      </c>
      <c r="G19" s="20">
        <v>0</v>
      </c>
      <c r="H19" s="19">
        <v>2357</v>
      </c>
      <c r="I19" s="20">
        <v>57</v>
      </c>
      <c r="J19" s="21">
        <v>2414</v>
      </c>
    </row>
    <row r="20" spans="1:10" x14ac:dyDescent="0.25">
      <c r="A20" s="11" t="s">
        <v>14</v>
      </c>
      <c r="B20" s="20">
        <v>1993</v>
      </c>
      <c r="C20" s="20">
        <v>636</v>
      </c>
      <c r="D20" s="20">
        <v>56</v>
      </c>
      <c r="E20" s="20">
        <v>133</v>
      </c>
      <c r="F20" s="20">
        <v>0</v>
      </c>
      <c r="G20" s="20">
        <v>0</v>
      </c>
      <c r="H20" s="19">
        <v>2818</v>
      </c>
      <c r="I20" s="20">
        <v>53</v>
      </c>
      <c r="J20" s="21">
        <v>2871</v>
      </c>
    </row>
    <row r="21" spans="1:10" x14ac:dyDescent="0.25">
      <c r="A21" s="11" t="s">
        <v>15</v>
      </c>
      <c r="B21" s="20">
        <v>897</v>
      </c>
      <c r="C21" s="20">
        <v>469</v>
      </c>
      <c r="D21" s="20">
        <v>0</v>
      </c>
      <c r="E21" s="20">
        <v>35</v>
      </c>
      <c r="F21" s="20">
        <v>0</v>
      </c>
      <c r="G21" s="20">
        <v>0</v>
      </c>
      <c r="H21" s="19">
        <v>1401</v>
      </c>
      <c r="I21" s="20">
        <v>0</v>
      </c>
      <c r="J21" s="21">
        <v>1401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36294</v>
      </c>
      <c r="C24" s="16">
        <f t="shared" ref="C24:J24" si="0">SUM(C7:C22)</f>
        <v>36346</v>
      </c>
      <c r="D24" s="16">
        <f t="shared" si="0"/>
        <v>16287</v>
      </c>
      <c r="E24" s="16">
        <f t="shared" si="0"/>
        <v>3272</v>
      </c>
      <c r="F24" s="16">
        <f t="shared" si="0"/>
        <v>13705</v>
      </c>
      <c r="G24" s="16">
        <f t="shared" si="0"/>
        <v>16633</v>
      </c>
      <c r="H24" s="16">
        <f t="shared" si="0"/>
        <v>122537</v>
      </c>
      <c r="I24" s="16">
        <f t="shared" si="0"/>
        <v>1255</v>
      </c>
      <c r="J24" s="16">
        <f t="shared" si="0"/>
        <v>123792</v>
      </c>
    </row>
    <row r="25" spans="1:10" x14ac:dyDescent="0.25">
      <c r="A25" s="11" t="s">
        <v>17</v>
      </c>
      <c r="B25" s="20">
        <v>2036</v>
      </c>
      <c r="C25" s="20">
        <v>1751</v>
      </c>
      <c r="D25" s="20">
        <v>368</v>
      </c>
      <c r="E25" s="20">
        <v>164</v>
      </c>
      <c r="F25" s="20">
        <v>2237</v>
      </c>
      <c r="G25" s="20">
        <v>1216</v>
      </c>
      <c r="H25" s="19">
        <v>7772</v>
      </c>
      <c r="I25" s="20">
        <v>95</v>
      </c>
      <c r="J25" s="21">
        <v>7867</v>
      </c>
    </row>
    <row r="26" spans="1:10" x14ac:dyDescent="0.25">
      <c r="A26" s="11" t="s">
        <v>18</v>
      </c>
      <c r="B26" s="20">
        <v>7906</v>
      </c>
      <c r="C26" s="20">
        <v>7850</v>
      </c>
      <c r="D26" s="20">
        <v>943</v>
      </c>
      <c r="E26" s="20">
        <v>505</v>
      </c>
      <c r="F26" s="20">
        <v>4820</v>
      </c>
      <c r="G26" s="20">
        <v>3562</v>
      </c>
      <c r="H26" s="19">
        <v>25586</v>
      </c>
      <c r="I26" s="20">
        <v>169</v>
      </c>
      <c r="J26" s="21">
        <v>25755</v>
      </c>
    </row>
    <row r="27" spans="1:10" x14ac:dyDescent="0.25">
      <c r="A27" s="11" t="s">
        <v>19</v>
      </c>
      <c r="B27" s="20">
        <v>22514</v>
      </c>
      <c r="C27" s="20">
        <v>16564</v>
      </c>
      <c r="D27" s="20">
        <v>4144</v>
      </c>
      <c r="E27" s="20">
        <v>1144</v>
      </c>
      <c r="F27" s="20">
        <v>17104</v>
      </c>
      <c r="G27" s="20">
        <v>10734</v>
      </c>
      <c r="H27" s="19">
        <v>72204</v>
      </c>
      <c r="I27" s="20">
        <v>712</v>
      </c>
      <c r="J27" s="21">
        <v>72916</v>
      </c>
    </row>
    <row r="28" spans="1:10" x14ac:dyDescent="0.25">
      <c r="A28" s="11" t="s">
        <v>20</v>
      </c>
      <c r="B28" s="20">
        <v>38164</v>
      </c>
      <c r="C28" s="20">
        <v>24138</v>
      </c>
      <c r="D28" s="20">
        <v>13304</v>
      </c>
      <c r="E28" s="20">
        <v>1924</v>
      </c>
      <c r="F28" s="20">
        <v>19850</v>
      </c>
      <c r="G28" s="20">
        <v>14903</v>
      </c>
      <c r="H28" s="19">
        <v>112283</v>
      </c>
      <c r="I28" s="20">
        <v>1337</v>
      </c>
      <c r="J28" s="21">
        <v>113620</v>
      </c>
    </row>
    <row r="29" spans="1:10" x14ac:dyDescent="0.25">
      <c r="A29" s="11" t="s">
        <v>21</v>
      </c>
      <c r="B29" s="20">
        <v>68417</v>
      </c>
      <c r="C29" s="20">
        <v>32619</v>
      </c>
      <c r="D29" s="20">
        <v>17828</v>
      </c>
      <c r="E29" s="20">
        <v>4845</v>
      </c>
      <c r="F29" s="20">
        <v>23189</v>
      </c>
      <c r="G29" s="20">
        <v>11160</v>
      </c>
      <c r="H29" s="19">
        <v>158058</v>
      </c>
      <c r="I29" s="20">
        <v>1428</v>
      </c>
      <c r="J29" s="21">
        <v>159486</v>
      </c>
    </row>
    <row r="30" spans="1:10" x14ac:dyDescent="0.25">
      <c r="A30" s="11" t="s">
        <v>22</v>
      </c>
      <c r="B30" s="20">
        <v>93928</v>
      </c>
      <c r="C30" s="20">
        <v>41643</v>
      </c>
      <c r="D30" s="20">
        <v>10718</v>
      </c>
      <c r="E30" s="20">
        <v>6816</v>
      </c>
      <c r="F30" s="20">
        <v>18012</v>
      </c>
      <c r="G30" s="20">
        <v>12386</v>
      </c>
      <c r="H30" s="19">
        <v>183503</v>
      </c>
      <c r="I30" s="20">
        <v>2406</v>
      </c>
      <c r="J30" s="21">
        <v>185909</v>
      </c>
    </row>
    <row r="31" spans="1:10" x14ac:dyDescent="0.25">
      <c r="A31" s="11" t="s">
        <v>23</v>
      </c>
      <c r="B31" s="20">
        <v>32618</v>
      </c>
      <c r="C31" s="20">
        <v>15225</v>
      </c>
      <c r="D31" s="20">
        <v>4610</v>
      </c>
      <c r="E31" s="20">
        <v>14169</v>
      </c>
      <c r="F31" s="20">
        <v>5887</v>
      </c>
      <c r="G31" s="20">
        <v>2862</v>
      </c>
      <c r="H31" s="19">
        <v>75371</v>
      </c>
      <c r="I31" s="20">
        <v>509</v>
      </c>
      <c r="J31" s="21">
        <v>75880</v>
      </c>
    </row>
    <row r="32" spans="1:10" x14ac:dyDescent="0.25">
      <c r="A32" s="11" t="s">
        <v>24</v>
      </c>
      <c r="B32" s="20">
        <v>15247</v>
      </c>
      <c r="C32" s="20">
        <v>6430</v>
      </c>
      <c r="D32" s="20">
        <v>755</v>
      </c>
      <c r="E32" s="20">
        <v>4312</v>
      </c>
      <c r="F32" s="20">
        <v>138</v>
      </c>
      <c r="G32" s="20">
        <v>545</v>
      </c>
      <c r="H32" s="19">
        <v>27427</v>
      </c>
      <c r="I32" s="20">
        <v>115</v>
      </c>
      <c r="J32" s="21">
        <v>27542</v>
      </c>
    </row>
    <row r="33" spans="1:10" x14ac:dyDescent="0.25">
      <c r="A33" s="11" t="s">
        <v>25</v>
      </c>
      <c r="B33" s="20">
        <v>24265</v>
      </c>
      <c r="C33" s="20">
        <v>7827</v>
      </c>
      <c r="D33" s="20">
        <v>1092</v>
      </c>
      <c r="E33" s="20">
        <v>2529</v>
      </c>
      <c r="F33" s="20">
        <v>312</v>
      </c>
      <c r="G33" s="20">
        <v>505</v>
      </c>
      <c r="H33" s="19">
        <v>36530</v>
      </c>
      <c r="I33" s="20">
        <v>27</v>
      </c>
      <c r="J33" s="21">
        <v>36557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1</v>
      </c>
      <c r="E34" s="20">
        <v>0</v>
      </c>
      <c r="F34" s="20">
        <v>0</v>
      </c>
      <c r="G34" s="20">
        <v>4</v>
      </c>
      <c r="H34" s="19">
        <v>6</v>
      </c>
      <c r="I34" s="20">
        <v>0</v>
      </c>
      <c r="J34" s="21">
        <v>6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305096</v>
      </c>
      <c r="C36" s="16">
        <f t="shared" ref="C36:J36" si="1">SUM(C25:C34)</f>
        <v>154047</v>
      </c>
      <c r="D36" s="16">
        <f t="shared" si="1"/>
        <v>53763</v>
      </c>
      <c r="E36" s="16">
        <f t="shared" si="1"/>
        <v>36408</v>
      </c>
      <c r="F36" s="16">
        <f t="shared" si="1"/>
        <v>91549</v>
      </c>
      <c r="G36" s="16">
        <f t="shared" si="1"/>
        <v>57877</v>
      </c>
      <c r="H36" s="16">
        <f t="shared" si="1"/>
        <v>698740</v>
      </c>
      <c r="I36" s="16">
        <f t="shared" si="1"/>
        <v>6798</v>
      </c>
      <c r="J36" s="16">
        <f t="shared" si="1"/>
        <v>705538</v>
      </c>
    </row>
    <row r="37" spans="1:10" ht="30" customHeight="1" thickTop="1" thickBot="1" x14ac:dyDescent="0.3">
      <c r="A37" s="7" t="s">
        <v>27</v>
      </c>
      <c r="B37" s="17">
        <f>SUM(B24,B36)</f>
        <v>341390</v>
      </c>
      <c r="C37" s="17">
        <f t="shared" ref="C37:J37" si="2">SUM(C24,C36)</f>
        <v>190393</v>
      </c>
      <c r="D37" s="17">
        <f t="shared" si="2"/>
        <v>70050</v>
      </c>
      <c r="E37" s="17">
        <f t="shared" si="2"/>
        <v>39680</v>
      </c>
      <c r="F37" s="17">
        <f t="shared" si="2"/>
        <v>105254</v>
      </c>
      <c r="G37" s="17">
        <f t="shared" si="2"/>
        <v>74510</v>
      </c>
      <c r="H37" s="17">
        <f t="shared" si="2"/>
        <v>821277</v>
      </c>
      <c r="I37" s="17">
        <f t="shared" si="2"/>
        <v>8053</v>
      </c>
      <c r="J37" s="17">
        <f t="shared" si="2"/>
        <v>829330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43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55</v>
      </c>
      <c r="C9" s="20">
        <v>49</v>
      </c>
      <c r="D9" s="20">
        <v>19</v>
      </c>
      <c r="E9" s="20">
        <v>4</v>
      </c>
      <c r="F9" s="20">
        <v>46</v>
      </c>
      <c r="G9" s="20">
        <v>26</v>
      </c>
      <c r="H9" s="19">
        <v>199</v>
      </c>
      <c r="I9" s="20">
        <v>1</v>
      </c>
      <c r="J9" s="21">
        <v>200</v>
      </c>
    </row>
    <row r="10" spans="1:10" x14ac:dyDescent="0.25">
      <c r="A10" s="11" t="s">
        <v>4</v>
      </c>
      <c r="B10" s="20">
        <v>137</v>
      </c>
      <c r="C10" s="20">
        <v>79</v>
      </c>
      <c r="D10" s="20">
        <v>28</v>
      </c>
      <c r="E10" s="20">
        <v>7</v>
      </c>
      <c r="F10" s="20">
        <v>119</v>
      </c>
      <c r="G10" s="20">
        <v>50</v>
      </c>
      <c r="H10" s="19">
        <v>420</v>
      </c>
      <c r="I10" s="20">
        <v>2</v>
      </c>
      <c r="J10" s="21">
        <v>422</v>
      </c>
    </row>
    <row r="11" spans="1:10" x14ac:dyDescent="0.25">
      <c r="A11" s="11" t="s">
        <v>5</v>
      </c>
      <c r="B11" s="20">
        <v>1487</v>
      </c>
      <c r="C11" s="20">
        <v>2329</v>
      </c>
      <c r="D11" s="20">
        <v>1937</v>
      </c>
      <c r="E11" s="20">
        <v>347</v>
      </c>
      <c r="F11" s="20">
        <v>916</v>
      </c>
      <c r="G11" s="20">
        <v>1406</v>
      </c>
      <c r="H11" s="19">
        <v>8422</v>
      </c>
      <c r="I11" s="20">
        <v>43</v>
      </c>
      <c r="J11" s="21">
        <v>8465</v>
      </c>
    </row>
    <row r="12" spans="1:10" x14ac:dyDescent="0.25">
      <c r="A12" s="11" t="s">
        <v>6</v>
      </c>
      <c r="B12" s="20">
        <v>3744</v>
      </c>
      <c r="C12" s="20">
        <v>6890</v>
      </c>
      <c r="D12" s="20">
        <v>4983</v>
      </c>
      <c r="E12" s="20">
        <v>1050</v>
      </c>
      <c r="F12" s="20">
        <v>3854</v>
      </c>
      <c r="G12" s="20">
        <v>4276</v>
      </c>
      <c r="H12" s="19">
        <v>24797</v>
      </c>
      <c r="I12" s="20">
        <v>132</v>
      </c>
      <c r="J12" s="21">
        <v>24929</v>
      </c>
    </row>
    <row r="13" spans="1:10" x14ac:dyDescent="0.25">
      <c r="A13" s="11" t="s">
        <v>7</v>
      </c>
      <c r="B13" s="20">
        <v>6482</v>
      </c>
      <c r="C13" s="20">
        <v>10168</v>
      </c>
      <c r="D13" s="20">
        <v>5091</v>
      </c>
      <c r="E13" s="20">
        <v>969</v>
      </c>
      <c r="F13" s="20">
        <v>3926</v>
      </c>
      <c r="G13" s="20">
        <v>6414</v>
      </c>
      <c r="H13" s="19">
        <v>33050</v>
      </c>
      <c r="I13" s="20">
        <v>256</v>
      </c>
      <c r="J13" s="21">
        <v>33306</v>
      </c>
    </row>
    <row r="14" spans="1:10" x14ac:dyDescent="0.25">
      <c r="A14" s="11" t="s">
        <v>8</v>
      </c>
      <c r="B14" s="20">
        <v>7533</v>
      </c>
      <c r="C14" s="20">
        <v>8006</v>
      </c>
      <c r="D14" s="20">
        <v>2745</v>
      </c>
      <c r="E14" s="20">
        <v>442</v>
      </c>
      <c r="F14" s="20">
        <v>2780</v>
      </c>
      <c r="G14" s="20">
        <v>3390</v>
      </c>
      <c r="H14" s="19">
        <v>24896</v>
      </c>
      <c r="I14" s="20">
        <v>363</v>
      </c>
      <c r="J14" s="21">
        <v>25259</v>
      </c>
    </row>
    <row r="15" spans="1:10" x14ac:dyDescent="0.25">
      <c r="A15" s="11" t="s">
        <v>9</v>
      </c>
      <c r="B15" s="20">
        <v>5956</v>
      </c>
      <c r="C15" s="20">
        <v>3896</v>
      </c>
      <c r="D15" s="20">
        <v>806</v>
      </c>
      <c r="E15" s="20">
        <v>26</v>
      </c>
      <c r="F15" s="20">
        <v>1080</v>
      </c>
      <c r="G15" s="20">
        <v>693</v>
      </c>
      <c r="H15" s="19">
        <v>12457</v>
      </c>
      <c r="I15" s="20">
        <v>187</v>
      </c>
      <c r="J15" s="21">
        <v>12644</v>
      </c>
    </row>
    <row r="16" spans="1:10" x14ac:dyDescent="0.25">
      <c r="A16" s="11" t="s">
        <v>10</v>
      </c>
      <c r="B16" s="20">
        <v>4581</v>
      </c>
      <c r="C16" s="20">
        <v>2333</v>
      </c>
      <c r="D16" s="20">
        <v>474</v>
      </c>
      <c r="E16" s="20">
        <v>53</v>
      </c>
      <c r="F16" s="20">
        <v>960</v>
      </c>
      <c r="G16" s="20">
        <v>404</v>
      </c>
      <c r="H16" s="19">
        <v>8805</v>
      </c>
      <c r="I16" s="20">
        <v>121</v>
      </c>
      <c r="J16" s="21">
        <v>8926</v>
      </c>
    </row>
    <row r="17" spans="1:10" x14ac:dyDescent="0.25">
      <c r="A17" s="11" t="s">
        <v>11</v>
      </c>
      <c r="B17" s="20">
        <v>438</v>
      </c>
      <c r="C17" s="20">
        <v>94</v>
      </c>
      <c r="D17" s="20">
        <v>0</v>
      </c>
      <c r="E17" s="20">
        <v>22</v>
      </c>
      <c r="F17" s="20">
        <v>0</v>
      </c>
      <c r="G17" s="20">
        <v>0</v>
      </c>
      <c r="H17" s="19">
        <v>554</v>
      </c>
      <c r="I17" s="20">
        <v>0</v>
      </c>
      <c r="J17" s="21">
        <v>554</v>
      </c>
    </row>
    <row r="18" spans="1:10" x14ac:dyDescent="0.25">
      <c r="A18" s="11" t="s">
        <v>12</v>
      </c>
      <c r="B18" s="20">
        <v>1671</v>
      </c>
      <c r="C18" s="20">
        <v>673</v>
      </c>
      <c r="D18" s="20">
        <v>62</v>
      </c>
      <c r="E18" s="20">
        <v>72</v>
      </c>
      <c r="F18" s="20">
        <v>0</v>
      </c>
      <c r="G18" s="20">
        <v>0</v>
      </c>
      <c r="H18" s="19">
        <v>2478</v>
      </c>
      <c r="I18" s="20">
        <v>67</v>
      </c>
      <c r="J18" s="21">
        <v>2545</v>
      </c>
    </row>
    <row r="19" spans="1:10" x14ac:dyDescent="0.25">
      <c r="A19" s="11" t="s">
        <v>13</v>
      </c>
      <c r="B19" s="20">
        <v>1512</v>
      </c>
      <c r="C19" s="20">
        <v>712</v>
      </c>
      <c r="D19" s="20">
        <v>46</v>
      </c>
      <c r="E19" s="20">
        <v>98</v>
      </c>
      <c r="F19" s="20">
        <v>0</v>
      </c>
      <c r="G19" s="20">
        <v>0</v>
      </c>
      <c r="H19" s="19">
        <v>2368</v>
      </c>
      <c r="I19" s="20">
        <v>54</v>
      </c>
      <c r="J19" s="21">
        <v>2422</v>
      </c>
    </row>
    <row r="20" spans="1:10" x14ac:dyDescent="0.25">
      <c r="A20" s="11" t="s">
        <v>14</v>
      </c>
      <c r="B20" s="20">
        <v>2001</v>
      </c>
      <c r="C20" s="20">
        <v>633</v>
      </c>
      <c r="D20" s="20">
        <v>58</v>
      </c>
      <c r="E20" s="20">
        <v>132</v>
      </c>
      <c r="F20" s="20">
        <v>0</v>
      </c>
      <c r="G20" s="20">
        <v>0</v>
      </c>
      <c r="H20" s="19">
        <v>2824</v>
      </c>
      <c r="I20" s="20">
        <v>54</v>
      </c>
      <c r="J20" s="21">
        <v>2878</v>
      </c>
    </row>
    <row r="21" spans="1:10" x14ac:dyDescent="0.25">
      <c r="A21" s="11" t="s">
        <v>15</v>
      </c>
      <c r="B21" s="20">
        <v>907</v>
      </c>
      <c r="C21" s="20">
        <v>481</v>
      </c>
      <c r="D21" s="20">
        <v>0</v>
      </c>
      <c r="E21" s="20">
        <v>35</v>
      </c>
      <c r="F21" s="20">
        <v>0</v>
      </c>
      <c r="G21" s="20">
        <v>0</v>
      </c>
      <c r="H21" s="19">
        <v>1423</v>
      </c>
      <c r="I21" s="20">
        <v>0</v>
      </c>
      <c r="J21" s="21">
        <v>1423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1</v>
      </c>
      <c r="G22" s="20">
        <v>0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36505</v>
      </c>
      <c r="C24" s="16">
        <f t="shared" ref="C24:J24" si="0">SUM(C7:C22)</f>
        <v>36343</v>
      </c>
      <c r="D24" s="16">
        <f t="shared" si="0"/>
        <v>16249</v>
      </c>
      <c r="E24" s="16">
        <f t="shared" si="0"/>
        <v>3257</v>
      </c>
      <c r="F24" s="16">
        <f t="shared" si="0"/>
        <v>13683</v>
      </c>
      <c r="G24" s="16">
        <f t="shared" si="0"/>
        <v>16660</v>
      </c>
      <c r="H24" s="16">
        <f t="shared" si="0"/>
        <v>122697</v>
      </c>
      <c r="I24" s="16">
        <f t="shared" si="0"/>
        <v>1280</v>
      </c>
      <c r="J24" s="16">
        <f t="shared" si="0"/>
        <v>123977</v>
      </c>
    </row>
    <row r="25" spans="1:10" x14ac:dyDescent="0.25">
      <c r="A25" s="11" t="s">
        <v>17</v>
      </c>
      <c r="B25" s="20">
        <v>2048</v>
      </c>
      <c r="C25" s="20">
        <v>1743</v>
      </c>
      <c r="D25" s="20">
        <v>368</v>
      </c>
      <c r="E25" s="20">
        <v>167</v>
      </c>
      <c r="F25" s="20">
        <v>2248</v>
      </c>
      <c r="G25" s="20">
        <v>1192</v>
      </c>
      <c r="H25" s="19">
        <v>7766</v>
      </c>
      <c r="I25" s="20">
        <v>94</v>
      </c>
      <c r="J25" s="21">
        <v>7860</v>
      </c>
    </row>
    <row r="26" spans="1:10" x14ac:dyDescent="0.25">
      <c r="A26" s="11" t="s">
        <v>18</v>
      </c>
      <c r="B26" s="20">
        <v>7933</v>
      </c>
      <c r="C26" s="20">
        <v>7766</v>
      </c>
      <c r="D26" s="20">
        <v>948</v>
      </c>
      <c r="E26" s="20">
        <v>504</v>
      </c>
      <c r="F26" s="20">
        <v>4855</v>
      </c>
      <c r="G26" s="20">
        <v>3533</v>
      </c>
      <c r="H26" s="19">
        <v>25539</v>
      </c>
      <c r="I26" s="20">
        <v>169</v>
      </c>
      <c r="J26" s="21">
        <v>25708</v>
      </c>
    </row>
    <row r="27" spans="1:10" x14ac:dyDescent="0.25">
      <c r="A27" s="11" t="s">
        <v>19</v>
      </c>
      <c r="B27" s="20">
        <v>22537</v>
      </c>
      <c r="C27" s="20">
        <v>16377</v>
      </c>
      <c r="D27" s="20">
        <v>4101</v>
      </c>
      <c r="E27" s="20">
        <v>1159</v>
      </c>
      <c r="F27" s="20">
        <v>17127</v>
      </c>
      <c r="G27" s="20">
        <v>10641</v>
      </c>
      <c r="H27" s="19">
        <v>71942</v>
      </c>
      <c r="I27" s="20">
        <v>719</v>
      </c>
      <c r="J27" s="21">
        <v>72661</v>
      </c>
    </row>
    <row r="28" spans="1:10" x14ac:dyDescent="0.25">
      <c r="A28" s="11" t="s">
        <v>20</v>
      </c>
      <c r="B28" s="20">
        <v>37821</v>
      </c>
      <c r="C28" s="20">
        <v>24239</v>
      </c>
      <c r="D28" s="20">
        <v>13460</v>
      </c>
      <c r="E28" s="20">
        <v>1894</v>
      </c>
      <c r="F28" s="20">
        <v>19863</v>
      </c>
      <c r="G28" s="20">
        <v>14770</v>
      </c>
      <c r="H28" s="19">
        <v>112047</v>
      </c>
      <c r="I28" s="20">
        <v>1319</v>
      </c>
      <c r="J28" s="21">
        <v>113366</v>
      </c>
    </row>
    <row r="29" spans="1:10" x14ac:dyDescent="0.25">
      <c r="A29" s="11" t="s">
        <v>21</v>
      </c>
      <c r="B29" s="20">
        <v>68531</v>
      </c>
      <c r="C29" s="20">
        <v>32614</v>
      </c>
      <c r="D29" s="20">
        <v>17804</v>
      </c>
      <c r="E29" s="20">
        <v>4616</v>
      </c>
      <c r="F29" s="20">
        <v>23297</v>
      </c>
      <c r="G29" s="20">
        <v>11149</v>
      </c>
      <c r="H29" s="19">
        <v>158011</v>
      </c>
      <c r="I29" s="20">
        <v>1406</v>
      </c>
      <c r="J29" s="21">
        <v>159417</v>
      </c>
    </row>
    <row r="30" spans="1:10" x14ac:dyDescent="0.25">
      <c r="A30" s="11" t="s">
        <v>22</v>
      </c>
      <c r="B30" s="20">
        <v>94418</v>
      </c>
      <c r="C30" s="20">
        <v>41611</v>
      </c>
      <c r="D30" s="20">
        <v>10634</v>
      </c>
      <c r="E30" s="20">
        <v>6619</v>
      </c>
      <c r="F30" s="20">
        <v>17959</v>
      </c>
      <c r="G30" s="20">
        <v>12455</v>
      </c>
      <c r="H30" s="19">
        <v>183696</v>
      </c>
      <c r="I30" s="20">
        <v>2402</v>
      </c>
      <c r="J30" s="21">
        <v>186098</v>
      </c>
    </row>
    <row r="31" spans="1:10" x14ac:dyDescent="0.25">
      <c r="A31" s="11" t="s">
        <v>23</v>
      </c>
      <c r="B31" s="20">
        <v>32982</v>
      </c>
      <c r="C31" s="20">
        <v>15246</v>
      </c>
      <c r="D31" s="20">
        <v>4775</v>
      </c>
      <c r="E31" s="20">
        <v>14524</v>
      </c>
      <c r="F31" s="20">
        <v>6008</v>
      </c>
      <c r="G31" s="20">
        <v>2972</v>
      </c>
      <c r="H31" s="19">
        <v>76507</v>
      </c>
      <c r="I31" s="20">
        <v>479</v>
      </c>
      <c r="J31" s="21">
        <v>76986</v>
      </c>
    </row>
    <row r="32" spans="1:10" x14ac:dyDescent="0.25">
      <c r="A32" s="11" t="s">
        <v>24</v>
      </c>
      <c r="B32" s="20">
        <v>15461</v>
      </c>
      <c r="C32" s="20">
        <v>6556</v>
      </c>
      <c r="D32" s="20">
        <v>872</v>
      </c>
      <c r="E32" s="20">
        <v>4163</v>
      </c>
      <c r="F32" s="20">
        <v>148</v>
      </c>
      <c r="G32" s="20">
        <v>565</v>
      </c>
      <c r="H32" s="19">
        <v>27765</v>
      </c>
      <c r="I32" s="20">
        <v>84</v>
      </c>
      <c r="J32" s="21">
        <v>27849</v>
      </c>
    </row>
    <row r="33" spans="1:10" x14ac:dyDescent="0.25">
      <c r="A33" s="11" t="s">
        <v>25</v>
      </c>
      <c r="B33" s="20">
        <v>25039</v>
      </c>
      <c r="C33" s="20">
        <v>7877</v>
      </c>
      <c r="D33" s="20">
        <v>1386</v>
      </c>
      <c r="E33" s="20">
        <v>2647</v>
      </c>
      <c r="F33" s="20">
        <v>329</v>
      </c>
      <c r="G33" s="20">
        <v>528</v>
      </c>
      <c r="H33" s="19">
        <v>37806</v>
      </c>
      <c r="I33" s="20">
        <v>16</v>
      </c>
      <c r="J33" s="21">
        <v>37822</v>
      </c>
    </row>
    <row r="34" spans="1:10" x14ac:dyDescent="0.25">
      <c r="A34" s="11" t="s">
        <v>41</v>
      </c>
      <c r="B34" s="20">
        <v>5</v>
      </c>
      <c r="C34" s="20">
        <v>0</v>
      </c>
      <c r="D34" s="20">
        <v>1</v>
      </c>
      <c r="E34" s="20">
        <v>0</v>
      </c>
      <c r="F34" s="20">
        <v>0</v>
      </c>
      <c r="G34" s="20">
        <v>4</v>
      </c>
      <c r="H34" s="19">
        <v>10</v>
      </c>
      <c r="I34" s="20">
        <v>0</v>
      </c>
      <c r="J34" s="21">
        <v>10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306775</v>
      </c>
      <c r="C36" s="16">
        <f t="shared" ref="C36:J36" si="1">SUM(C25:C34)</f>
        <v>154029</v>
      </c>
      <c r="D36" s="16">
        <f t="shared" si="1"/>
        <v>54349</v>
      </c>
      <c r="E36" s="16">
        <f t="shared" si="1"/>
        <v>36293</v>
      </c>
      <c r="F36" s="16">
        <f t="shared" si="1"/>
        <v>91834</v>
      </c>
      <c r="G36" s="16">
        <f t="shared" si="1"/>
        <v>57809</v>
      </c>
      <c r="H36" s="16">
        <f t="shared" si="1"/>
        <v>701089</v>
      </c>
      <c r="I36" s="16">
        <f t="shared" si="1"/>
        <v>6688</v>
      </c>
      <c r="J36" s="16">
        <f t="shared" si="1"/>
        <v>707777</v>
      </c>
    </row>
    <row r="37" spans="1:10" ht="30" customHeight="1" thickTop="1" thickBot="1" x14ac:dyDescent="0.3">
      <c r="A37" s="7" t="s">
        <v>27</v>
      </c>
      <c r="B37" s="17">
        <f>SUM(B24,B36)</f>
        <v>343280</v>
      </c>
      <c r="C37" s="17">
        <f t="shared" ref="C37:J37" si="2">SUM(C24,C36)</f>
        <v>190372</v>
      </c>
      <c r="D37" s="17">
        <f t="shared" si="2"/>
        <v>70598</v>
      </c>
      <c r="E37" s="17">
        <f t="shared" si="2"/>
        <v>39550</v>
      </c>
      <c r="F37" s="17">
        <f t="shared" si="2"/>
        <v>105517</v>
      </c>
      <c r="G37" s="17">
        <f t="shared" si="2"/>
        <v>74469</v>
      </c>
      <c r="H37" s="17">
        <f t="shared" si="2"/>
        <v>823786</v>
      </c>
      <c r="I37" s="17">
        <f t="shared" si="2"/>
        <v>7968</v>
      </c>
      <c r="J37" s="17">
        <f t="shared" si="2"/>
        <v>831754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42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55</v>
      </c>
      <c r="C9" s="20">
        <v>54</v>
      </c>
      <c r="D9" s="20">
        <v>24</v>
      </c>
      <c r="E9" s="20">
        <v>3</v>
      </c>
      <c r="F9" s="20">
        <v>47</v>
      </c>
      <c r="G9" s="20">
        <v>26</v>
      </c>
      <c r="H9" s="19">
        <v>209</v>
      </c>
      <c r="I9" s="20">
        <v>1</v>
      </c>
      <c r="J9" s="21">
        <v>210</v>
      </c>
    </row>
    <row r="10" spans="1:10" x14ac:dyDescent="0.25">
      <c r="A10" s="11" t="s">
        <v>4</v>
      </c>
      <c r="B10" s="20">
        <v>136</v>
      </c>
      <c r="C10" s="20">
        <v>73</v>
      </c>
      <c r="D10" s="20">
        <v>29</v>
      </c>
      <c r="E10" s="20">
        <v>7</v>
      </c>
      <c r="F10" s="20">
        <v>122</v>
      </c>
      <c r="G10" s="20">
        <v>50</v>
      </c>
      <c r="H10" s="19">
        <v>417</v>
      </c>
      <c r="I10" s="20">
        <v>2</v>
      </c>
      <c r="J10" s="21">
        <v>419</v>
      </c>
    </row>
    <row r="11" spans="1:10" x14ac:dyDescent="0.25">
      <c r="A11" s="11" t="s">
        <v>5</v>
      </c>
      <c r="B11" s="20">
        <v>1475</v>
      </c>
      <c r="C11" s="20">
        <v>2331</v>
      </c>
      <c r="D11" s="20">
        <v>1941</v>
      </c>
      <c r="E11" s="20">
        <v>355</v>
      </c>
      <c r="F11" s="20">
        <v>905</v>
      </c>
      <c r="G11" s="20">
        <v>1407</v>
      </c>
      <c r="H11" s="19">
        <v>8414</v>
      </c>
      <c r="I11" s="20">
        <v>42</v>
      </c>
      <c r="J11" s="21">
        <v>8456</v>
      </c>
    </row>
    <row r="12" spans="1:10" x14ac:dyDescent="0.25">
      <c r="A12" s="11" t="s">
        <v>6</v>
      </c>
      <c r="B12" s="20">
        <v>3777</v>
      </c>
      <c r="C12" s="20">
        <v>6962</v>
      </c>
      <c r="D12" s="20">
        <v>5045</v>
      </c>
      <c r="E12" s="20">
        <v>1056</v>
      </c>
      <c r="F12" s="20">
        <v>3854</v>
      </c>
      <c r="G12" s="20">
        <v>4290</v>
      </c>
      <c r="H12" s="19">
        <v>24984</v>
      </c>
      <c r="I12" s="20">
        <v>135</v>
      </c>
      <c r="J12" s="21">
        <v>25119</v>
      </c>
    </row>
    <row r="13" spans="1:10" x14ac:dyDescent="0.25">
      <c r="A13" s="11" t="s">
        <v>7</v>
      </c>
      <c r="B13" s="20">
        <v>6536</v>
      </c>
      <c r="C13" s="20">
        <v>10141</v>
      </c>
      <c r="D13" s="20">
        <v>5048</v>
      </c>
      <c r="E13" s="20">
        <v>969</v>
      </c>
      <c r="F13" s="20">
        <v>3918</v>
      </c>
      <c r="G13" s="20">
        <v>6393</v>
      </c>
      <c r="H13" s="19">
        <v>33005</v>
      </c>
      <c r="I13" s="20">
        <v>247</v>
      </c>
      <c r="J13" s="21">
        <v>33252</v>
      </c>
    </row>
    <row r="14" spans="1:10" x14ac:dyDescent="0.25">
      <c r="A14" s="11" t="s">
        <v>8</v>
      </c>
      <c r="B14" s="20">
        <v>7522</v>
      </c>
      <c r="C14" s="20">
        <v>8041</v>
      </c>
      <c r="D14" s="20">
        <v>2623</v>
      </c>
      <c r="E14" s="20">
        <v>445</v>
      </c>
      <c r="F14" s="20">
        <v>2886</v>
      </c>
      <c r="G14" s="20">
        <v>3413</v>
      </c>
      <c r="H14" s="19">
        <v>24930</v>
      </c>
      <c r="I14" s="20">
        <v>383</v>
      </c>
      <c r="J14" s="21">
        <v>25313</v>
      </c>
    </row>
    <row r="15" spans="1:10" x14ac:dyDescent="0.25">
      <c r="A15" s="11" t="s">
        <v>9</v>
      </c>
      <c r="B15" s="20">
        <v>6130</v>
      </c>
      <c r="C15" s="20">
        <v>3877</v>
      </c>
      <c r="D15" s="20">
        <v>815</v>
      </c>
      <c r="E15" s="20">
        <v>21</v>
      </c>
      <c r="F15" s="20">
        <v>1072</v>
      </c>
      <c r="G15" s="20">
        <v>704</v>
      </c>
      <c r="H15" s="19">
        <v>12619</v>
      </c>
      <c r="I15" s="20">
        <v>169</v>
      </c>
      <c r="J15" s="21">
        <v>12788</v>
      </c>
    </row>
    <row r="16" spans="1:10" x14ac:dyDescent="0.25">
      <c r="A16" s="11" t="s">
        <v>10</v>
      </c>
      <c r="B16" s="20">
        <v>4671</v>
      </c>
      <c r="C16" s="20">
        <v>2308</v>
      </c>
      <c r="D16" s="20">
        <v>451</v>
      </c>
      <c r="E16" s="20">
        <v>51</v>
      </c>
      <c r="F16" s="20">
        <v>975</v>
      </c>
      <c r="G16" s="20">
        <v>394</v>
      </c>
      <c r="H16" s="19">
        <v>8850</v>
      </c>
      <c r="I16" s="20">
        <v>146</v>
      </c>
      <c r="J16" s="21">
        <v>8996</v>
      </c>
    </row>
    <row r="17" spans="1:10" x14ac:dyDescent="0.25">
      <c r="A17" s="11" t="s">
        <v>11</v>
      </c>
      <c r="B17" s="20">
        <v>437</v>
      </c>
      <c r="C17" s="20">
        <v>94</v>
      </c>
      <c r="D17" s="20">
        <v>0</v>
      </c>
      <c r="E17" s="20">
        <v>23</v>
      </c>
      <c r="F17" s="20">
        <v>0</v>
      </c>
      <c r="G17" s="20">
        <v>0</v>
      </c>
      <c r="H17" s="19">
        <v>554</v>
      </c>
      <c r="I17" s="20">
        <v>0</v>
      </c>
      <c r="J17" s="21">
        <v>554</v>
      </c>
    </row>
    <row r="18" spans="1:10" x14ac:dyDescent="0.25">
      <c r="A18" s="11" t="s">
        <v>12</v>
      </c>
      <c r="B18" s="20">
        <v>1664</v>
      </c>
      <c r="C18" s="20">
        <v>688</v>
      </c>
      <c r="D18" s="20">
        <v>64</v>
      </c>
      <c r="E18" s="20">
        <v>70</v>
      </c>
      <c r="F18" s="20">
        <v>0</v>
      </c>
      <c r="G18" s="20">
        <v>0</v>
      </c>
      <c r="H18" s="19">
        <v>2486</v>
      </c>
      <c r="I18" s="20">
        <v>64</v>
      </c>
      <c r="J18" s="21">
        <v>2550</v>
      </c>
    </row>
    <row r="19" spans="1:10" x14ac:dyDescent="0.25">
      <c r="A19" s="11" t="s">
        <v>13</v>
      </c>
      <c r="B19" s="20">
        <v>1521</v>
      </c>
      <c r="C19" s="20">
        <v>713</v>
      </c>
      <c r="D19" s="20">
        <v>43</v>
      </c>
      <c r="E19" s="20">
        <v>99</v>
      </c>
      <c r="F19" s="20">
        <v>0</v>
      </c>
      <c r="G19" s="20">
        <v>0</v>
      </c>
      <c r="H19" s="19">
        <v>2376</v>
      </c>
      <c r="I19" s="20">
        <v>54</v>
      </c>
      <c r="J19" s="21">
        <v>2430</v>
      </c>
    </row>
    <row r="20" spans="1:10" x14ac:dyDescent="0.25">
      <c r="A20" s="11" t="s">
        <v>14</v>
      </c>
      <c r="B20" s="20">
        <v>1996</v>
      </c>
      <c r="C20" s="20">
        <v>617</v>
      </c>
      <c r="D20" s="20">
        <v>54</v>
      </c>
      <c r="E20" s="20">
        <v>132</v>
      </c>
      <c r="F20" s="20">
        <v>0</v>
      </c>
      <c r="G20" s="20">
        <v>0</v>
      </c>
      <c r="H20" s="19">
        <v>2799</v>
      </c>
      <c r="I20" s="20">
        <v>53</v>
      </c>
      <c r="J20" s="21">
        <v>2852</v>
      </c>
    </row>
    <row r="21" spans="1:10" x14ac:dyDescent="0.25">
      <c r="A21" s="11" t="s">
        <v>15</v>
      </c>
      <c r="B21" s="20">
        <v>929</v>
      </c>
      <c r="C21" s="20">
        <v>511</v>
      </c>
      <c r="D21" s="20">
        <v>0</v>
      </c>
      <c r="E21" s="20">
        <v>35</v>
      </c>
      <c r="F21" s="20">
        <v>0</v>
      </c>
      <c r="G21" s="20">
        <v>0</v>
      </c>
      <c r="H21" s="19">
        <v>1475</v>
      </c>
      <c r="I21" s="20">
        <v>0</v>
      </c>
      <c r="J21" s="21">
        <v>1475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2</v>
      </c>
      <c r="G22" s="20">
        <v>0</v>
      </c>
      <c r="H22" s="19">
        <v>3</v>
      </c>
      <c r="I22" s="20">
        <v>0</v>
      </c>
      <c r="J22" s="21">
        <v>3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36850</v>
      </c>
      <c r="C24" s="16">
        <f t="shared" ref="C24:J24" si="0">SUM(C7:C22)</f>
        <v>36410</v>
      </c>
      <c r="D24" s="16">
        <f t="shared" si="0"/>
        <v>16137</v>
      </c>
      <c r="E24" s="16">
        <f t="shared" si="0"/>
        <v>3266</v>
      </c>
      <c r="F24" s="16">
        <f t="shared" si="0"/>
        <v>13782</v>
      </c>
      <c r="G24" s="16">
        <f t="shared" si="0"/>
        <v>16678</v>
      </c>
      <c r="H24" s="16">
        <f t="shared" si="0"/>
        <v>123123</v>
      </c>
      <c r="I24" s="16">
        <f t="shared" si="0"/>
        <v>1296</v>
      </c>
      <c r="J24" s="16">
        <f t="shared" si="0"/>
        <v>124419</v>
      </c>
    </row>
    <row r="25" spans="1:10" x14ac:dyDescent="0.25">
      <c r="A25" s="11" t="s">
        <v>17</v>
      </c>
      <c r="B25" s="20">
        <v>2061</v>
      </c>
      <c r="C25" s="20">
        <v>1748</v>
      </c>
      <c r="D25" s="20">
        <v>367</v>
      </c>
      <c r="E25" s="20">
        <v>172</v>
      </c>
      <c r="F25" s="20">
        <v>2245</v>
      </c>
      <c r="G25" s="20">
        <v>1187</v>
      </c>
      <c r="H25" s="19">
        <v>7780</v>
      </c>
      <c r="I25" s="20">
        <v>93</v>
      </c>
      <c r="J25" s="21">
        <v>7873</v>
      </c>
    </row>
    <row r="26" spans="1:10" x14ac:dyDescent="0.25">
      <c r="A26" s="11" t="s">
        <v>18</v>
      </c>
      <c r="B26" s="20">
        <v>7947</v>
      </c>
      <c r="C26" s="20">
        <v>7770</v>
      </c>
      <c r="D26" s="20">
        <v>937</v>
      </c>
      <c r="E26" s="20">
        <v>503</v>
      </c>
      <c r="F26" s="20">
        <v>4873</v>
      </c>
      <c r="G26" s="20">
        <v>3554</v>
      </c>
      <c r="H26" s="19">
        <v>25584</v>
      </c>
      <c r="I26" s="20">
        <v>166</v>
      </c>
      <c r="J26" s="21">
        <v>25750</v>
      </c>
    </row>
    <row r="27" spans="1:10" x14ac:dyDescent="0.25">
      <c r="A27" s="11" t="s">
        <v>19</v>
      </c>
      <c r="B27" s="20">
        <v>22565</v>
      </c>
      <c r="C27" s="20">
        <v>16505</v>
      </c>
      <c r="D27" s="20">
        <v>4039</v>
      </c>
      <c r="E27" s="20">
        <v>1176</v>
      </c>
      <c r="F27" s="20">
        <v>17105</v>
      </c>
      <c r="G27" s="20">
        <v>10684</v>
      </c>
      <c r="H27" s="19">
        <v>72074</v>
      </c>
      <c r="I27" s="20">
        <v>718</v>
      </c>
      <c r="J27" s="21">
        <v>72792</v>
      </c>
    </row>
    <row r="28" spans="1:10" x14ac:dyDescent="0.25">
      <c r="A28" s="11" t="s">
        <v>20</v>
      </c>
      <c r="B28" s="20">
        <v>37904</v>
      </c>
      <c r="C28" s="20">
        <v>23943</v>
      </c>
      <c r="D28" s="20">
        <v>13472</v>
      </c>
      <c r="E28" s="20">
        <v>1923</v>
      </c>
      <c r="F28" s="20">
        <v>19885</v>
      </c>
      <c r="G28" s="20">
        <v>14708</v>
      </c>
      <c r="H28" s="19">
        <v>111835</v>
      </c>
      <c r="I28" s="20">
        <v>1317</v>
      </c>
      <c r="J28" s="21">
        <v>113152</v>
      </c>
    </row>
    <row r="29" spans="1:10" x14ac:dyDescent="0.25">
      <c r="A29" s="11" t="s">
        <v>21</v>
      </c>
      <c r="B29" s="20">
        <v>68764</v>
      </c>
      <c r="C29" s="20">
        <v>32564</v>
      </c>
      <c r="D29" s="20">
        <v>17744</v>
      </c>
      <c r="E29" s="20">
        <v>4509</v>
      </c>
      <c r="F29" s="20">
        <v>23316</v>
      </c>
      <c r="G29" s="20">
        <v>11202</v>
      </c>
      <c r="H29" s="19">
        <v>158099</v>
      </c>
      <c r="I29" s="20">
        <v>1386</v>
      </c>
      <c r="J29" s="21">
        <v>159485</v>
      </c>
    </row>
    <row r="30" spans="1:10" x14ac:dyDescent="0.25">
      <c r="A30" s="11" t="s">
        <v>22</v>
      </c>
      <c r="B30" s="20">
        <v>94888</v>
      </c>
      <c r="C30" s="20">
        <v>41309</v>
      </c>
      <c r="D30" s="20">
        <v>10536</v>
      </c>
      <c r="E30" s="20">
        <v>6654</v>
      </c>
      <c r="F30" s="20">
        <v>17852</v>
      </c>
      <c r="G30" s="20">
        <v>12215</v>
      </c>
      <c r="H30" s="19">
        <v>183454</v>
      </c>
      <c r="I30" s="20">
        <v>2409</v>
      </c>
      <c r="J30" s="21">
        <v>185863</v>
      </c>
    </row>
    <row r="31" spans="1:10" x14ac:dyDescent="0.25">
      <c r="A31" s="11" t="s">
        <v>23</v>
      </c>
      <c r="B31" s="20">
        <v>33437</v>
      </c>
      <c r="C31" s="20">
        <v>15261</v>
      </c>
      <c r="D31" s="20">
        <v>4811</v>
      </c>
      <c r="E31" s="20">
        <v>14881</v>
      </c>
      <c r="F31" s="20">
        <v>6099</v>
      </c>
      <c r="G31" s="20">
        <v>2789</v>
      </c>
      <c r="H31" s="19">
        <v>77278</v>
      </c>
      <c r="I31" s="20">
        <v>468</v>
      </c>
      <c r="J31" s="21">
        <v>77746</v>
      </c>
    </row>
    <row r="32" spans="1:10" x14ac:dyDescent="0.25">
      <c r="A32" s="11" t="s">
        <v>24</v>
      </c>
      <c r="B32" s="20">
        <v>15979</v>
      </c>
      <c r="C32" s="20">
        <v>6668</v>
      </c>
      <c r="D32" s="20">
        <v>935</v>
      </c>
      <c r="E32" s="20">
        <v>3890</v>
      </c>
      <c r="F32" s="20">
        <v>149</v>
      </c>
      <c r="G32" s="20">
        <v>550</v>
      </c>
      <c r="H32" s="19">
        <v>28171</v>
      </c>
      <c r="I32" s="20">
        <v>86</v>
      </c>
      <c r="J32" s="21">
        <v>28257</v>
      </c>
    </row>
    <row r="33" spans="1:10" x14ac:dyDescent="0.25">
      <c r="A33" s="11" t="s">
        <v>25</v>
      </c>
      <c r="B33" s="20">
        <v>25886</v>
      </c>
      <c r="C33" s="20">
        <v>7797</v>
      </c>
      <c r="D33" s="20">
        <v>1520</v>
      </c>
      <c r="E33" s="20">
        <v>2515</v>
      </c>
      <c r="F33" s="20">
        <v>351</v>
      </c>
      <c r="G33" s="20">
        <v>504</v>
      </c>
      <c r="H33" s="19">
        <v>38573</v>
      </c>
      <c r="I33" s="20">
        <v>6</v>
      </c>
      <c r="J33" s="21">
        <v>38579</v>
      </c>
    </row>
    <row r="34" spans="1:10" x14ac:dyDescent="0.25">
      <c r="A34" s="11" t="s">
        <v>41</v>
      </c>
      <c r="B34" s="20">
        <v>7</v>
      </c>
      <c r="C34" s="20">
        <v>0</v>
      </c>
      <c r="D34" s="20">
        <v>1</v>
      </c>
      <c r="E34" s="20">
        <v>0</v>
      </c>
      <c r="F34" s="20">
        <v>1</v>
      </c>
      <c r="G34" s="20">
        <v>4</v>
      </c>
      <c r="H34" s="19">
        <v>13</v>
      </c>
      <c r="I34" s="20">
        <v>0</v>
      </c>
      <c r="J34" s="21">
        <v>13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309438</v>
      </c>
      <c r="C36" s="16">
        <f t="shared" ref="C36:J36" si="1">SUM(C25:C34)</f>
        <v>153565</v>
      </c>
      <c r="D36" s="16">
        <f t="shared" si="1"/>
        <v>54362</v>
      </c>
      <c r="E36" s="16">
        <f t="shared" si="1"/>
        <v>36223</v>
      </c>
      <c r="F36" s="16">
        <f t="shared" si="1"/>
        <v>91876</v>
      </c>
      <c r="G36" s="16">
        <f t="shared" si="1"/>
        <v>57397</v>
      </c>
      <c r="H36" s="16">
        <f t="shared" si="1"/>
        <v>702861</v>
      </c>
      <c r="I36" s="16">
        <f t="shared" si="1"/>
        <v>6649</v>
      </c>
      <c r="J36" s="16">
        <f t="shared" si="1"/>
        <v>709510</v>
      </c>
    </row>
    <row r="37" spans="1:10" ht="30" customHeight="1" thickTop="1" thickBot="1" x14ac:dyDescent="0.3">
      <c r="A37" s="7" t="s">
        <v>27</v>
      </c>
      <c r="B37" s="17">
        <f>SUM(B24,B36)</f>
        <v>346288</v>
      </c>
      <c r="C37" s="17">
        <f t="shared" ref="C37:J37" si="2">SUM(C24,C36)</f>
        <v>189975</v>
      </c>
      <c r="D37" s="17">
        <f t="shared" si="2"/>
        <v>70499</v>
      </c>
      <c r="E37" s="17">
        <f t="shared" si="2"/>
        <v>39489</v>
      </c>
      <c r="F37" s="17">
        <f t="shared" si="2"/>
        <v>105658</v>
      </c>
      <c r="G37" s="17">
        <f t="shared" si="2"/>
        <v>74075</v>
      </c>
      <c r="H37" s="17">
        <f t="shared" si="2"/>
        <v>825984</v>
      </c>
      <c r="I37" s="17">
        <f t="shared" si="2"/>
        <v>7945</v>
      </c>
      <c r="J37" s="17">
        <f t="shared" si="2"/>
        <v>833929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10-2005</vt:lpstr>
      <vt:lpstr>11-2005</vt:lpstr>
      <vt:lpstr>12-2005</vt:lpstr>
      <vt:lpstr>01-2006</vt:lpstr>
      <vt:lpstr>02-2006</vt:lpstr>
      <vt:lpstr>03-2006</vt:lpstr>
      <vt:lpstr>04-2006</vt:lpstr>
      <vt:lpstr>05-2006</vt:lpstr>
      <vt:lpstr>06-2006</vt:lpstr>
      <vt:lpstr>07-2006</vt:lpstr>
      <vt:lpstr>08-2006</vt:lpstr>
      <vt:lpstr>09-2006</vt:lpstr>
      <vt:lpstr>'10-2005'!Print_Area</vt:lpstr>
    </vt:vector>
  </TitlesOfParts>
  <Company>Defense Manpower Data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Tong, Man K CIV DMDC</dc:creator>
  <cp:lastModifiedBy>Seggerman, Scott L CIV DMDC</cp:lastModifiedBy>
  <cp:lastPrinted>2014-10-03T18:03:32Z</cp:lastPrinted>
  <dcterms:created xsi:type="dcterms:W3CDTF">2012-07-23T22:14:11Z</dcterms:created>
  <dcterms:modified xsi:type="dcterms:W3CDTF">2017-01-25T22:48:47Z</dcterms:modified>
</cp:coreProperties>
</file>