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300" yWindow="2310" windowWidth="15600" windowHeight="7680" firstSheet="2" activeTab="11"/>
  </bookViews>
  <sheets>
    <sheet name="10-2006" sheetId="1" r:id="rId1"/>
    <sheet name="11-2006" sheetId="2" r:id="rId2"/>
    <sheet name="12-2006" sheetId="3" r:id="rId3"/>
    <sheet name="01-2007" sheetId="4" r:id="rId4"/>
    <sheet name="02-2007" sheetId="5" r:id="rId5"/>
    <sheet name="03-2007" sheetId="6" r:id="rId6"/>
    <sheet name="04-2007" sheetId="7" r:id="rId7"/>
    <sheet name="05-2007" sheetId="8" r:id="rId8"/>
    <sheet name="06-2007" sheetId="9" r:id="rId9"/>
    <sheet name="07-2007" sheetId="10" r:id="rId10"/>
    <sheet name="08-2007" sheetId="11" r:id="rId11"/>
    <sheet name="09-2007" sheetId="12" r:id="rId12"/>
  </sheets>
  <definedNames>
    <definedName name="_xlnm.Print_Area" localSheetId="0">'10-2006'!$A$1:$J$37</definedName>
  </definedNames>
  <calcPr calcId="145621"/>
</workbook>
</file>

<file path=xl/calcChain.xml><?xml version="1.0" encoding="utf-8"?>
<calcChain xmlns="http://schemas.openxmlformats.org/spreadsheetml/2006/main">
  <c r="J36" i="12" l="1"/>
  <c r="I36" i="12"/>
  <c r="H36" i="12"/>
  <c r="G36" i="12"/>
  <c r="F36" i="12"/>
  <c r="E36" i="12"/>
  <c r="D36" i="12"/>
  <c r="C36" i="12"/>
  <c r="B36" i="12"/>
  <c r="J24" i="12"/>
  <c r="I24" i="12"/>
  <c r="H24" i="12"/>
  <c r="G24" i="12"/>
  <c r="F24" i="12"/>
  <c r="F37" i="12" s="1"/>
  <c r="E24" i="12"/>
  <c r="D24" i="12"/>
  <c r="C24" i="12"/>
  <c r="B24" i="12"/>
  <c r="B37" i="12" s="1"/>
  <c r="J36" i="11"/>
  <c r="I36" i="11"/>
  <c r="H36" i="11"/>
  <c r="G36" i="11"/>
  <c r="F36" i="11"/>
  <c r="E36" i="11"/>
  <c r="D36" i="11"/>
  <c r="C36" i="11"/>
  <c r="B36" i="11"/>
  <c r="J24" i="11"/>
  <c r="I24" i="11"/>
  <c r="H24" i="11"/>
  <c r="G24" i="11"/>
  <c r="F24" i="11"/>
  <c r="F37" i="11" s="1"/>
  <c r="E24" i="11"/>
  <c r="D24" i="11"/>
  <c r="C24" i="11"/>
  <c r="B24" i="11"/>
  <c r="B37" i="11" s="1"/>
  <c r="J36" i="10"/>
  <c r="I36" i="10"/>
  <c r="H36" i="10"/>
  <c r="G36" i="10"/>
  <c r="F36" i="10"/>
  <c r="E36" i="10"/>
  <c r="D36" i="10"/>
  <c r="C36" i="10"/>
  <c r="B36" i="10"/>
  <c r="J24" i="10"/>
  <c r="I24" i="10"/>
  <c r="H24" i="10"/>
  <c r="H37" i="10" s="1"/>
  <c r="G24" i="10"/>
  <c r="F24" i="10"/>
  <c r="E24" i="10"/>
  <c r="D24" i="10"/>
  <c r="C24" i="10"/>
  <c r="B24" i="10"/>
  <c r="B37" i="10" s="1"/>
  <c r="J36" i="9"/>
  <c r="I36" i="9"/>
  <c r="H36" i="9"/>
  <c r="G36" i="9"/>
  <c r="F36" i="9"/>
  <c r="E36" i="9"/>
  <c r="D36" i="9"/>
  <c r="C36" i="9"/>
  <c r="B36" i="9"/>
  <c r="J24" i="9"/>
  <c r="I24" i="9"/>
  <c r="H24" i="9"/>
  <c r="G24" i="9"/>
  <c r="F24" i="9"/>
  <c r="E24" i="9"/>
  <c r="D24" i="9"/>
  <c r="D37" i="9" s="1"/>
  <c r="C24" i="9"/>
  <c r="B24" i="9"/>
  <c r="J36" i="8"/>
  <c r="I36" i="8"/>
  <c r="H36" i="8"/>
  <c r="G36" i="8"/>
  <c r="F36" i="8"/>
  <c r="E36" i="8"/>
  <c r="D36" i="8"/>
  <c r="C36" i="8"/>
  <c r="B36" i="8"/>
  <c r="J24" i="8"/>
  <c r="I24" i="8"/>
  <c r="H24" i="8"/>
  <c r="G24" i="8"/>
  <c r="F24" i="8"/>
  <c r="F37" i="8" s="1"/>
  <c r="E24" i="8"/>
  <c r="D24" i="8"/>
  <c r="C24" i="8"/>
  <c r="B24" i="8"/>
  <c r="B37" i="8" s="1"/>
  <c r="J36" i="7"/>
  <c r="I36" i="7"/>
  <c r="H36" i="7"/>
  <c r="G36" i="7"/>
  <c r="F36" i="7"/>
  <c r="E36" i="7"/>
  <c r="D36" i="7"/>
  <c r="C36" i="7"/>
  <c r="B36" i="7"/>
  <c r="J24" i="7"/>
  <c r="I24" i="7"/>
  <c r="H24" i="7"/>
  <c r="G24" i="7"/>
  <c r="F24" i="7"/>
  <c r="E24" i="7"/>
  <c r="D24" i="7"/>
  <c r="C24" i="7"/>
  <c r="B24" i="7"/>
  <c r="J36" i="6"/>
  <c r="I36" i="6"/>
  <c r="H36" i="6"/>
  <c r="G36" i="6"/>
  <c r="F36" i="6"/>
  <c r="E36" i="6"/>
  <c r="D36" i="6"/>
  <c r="C36" i="6"/>
  <c r="B36" i="6"/>
  <c r="J24" i="6"/>
  <c r="I24" i="6"/>
  <c r="H24" i="6"/>
  <c r="G24" i="6"/>
  <c r="F24" i="6"/>
  <c r="E24" i="6"/>
  <c r="D24" i="6"/>
  <c r="C24" i="6"/>
  <c r="B24" i="6"/>
  <c r="J36" i="5"/>
  <c r="I36" i="5"/>
  <c r="H36" i="5"/>
  <c r="G36" i="5"/>
  <c r="F36" i="5"/>
  <c r="E36" i="5"/>
  <c r="D36" i="5"/>
  <c r="C36" i="5"/>
  <c r="B36" i="5"/>
  <c r="J24" i="5"/>
  <c r="I24" i="5"/>
  <c r="H24" i="5"/>
  <c r="H37" i="5" s="1"/>
  <c r="G24" i="5"/>
  <c r="F24" i="5"/>
  <c r="E24" i="5"/>
  <c r="D24" i="5"/>
  <c r="C24" i="5"/>
  <c r="B24" i="5"/>
  <c r="J36" i="4"/>
  <c r="I36" i="4"/>
  <c r="H36" i="4"/>
  <c r="G36" i="4"/>
  <c r="F36" i="4"/>
  <c r="E36" i="4"/>
  <c r="D36" i="4"/>
  <c r="C36" i="4"/>
  <c r="B36" i="4"/>
  <c r="J24" i="4"/>
  <c r="J37" i="4" s="1"/>
  <c r="I24" i="4"/>
  <c r="H24" i="4"/>
  <c r="G24" i="4"/>
  <c r="F24" i="4"/>
  <c r="F37" i="4" s="1"/>
  <c r="E24" i="4"/>
  <c r="D24" i="4"/>
  <c r="C24" i="4"/>
  <c r="B24" i="4"/>
  <c r="B37" i="4" s="1"/>
  <c r="J36" i="3"/>
  <c r="I36" i="3"/>
  <c r="H36" i="3"/>
  <c r="G36" i="3"/>
  <c r="F36" i="3"/>
  <c r="E36" i="3"/>
  <c r="D36" i="3"/>
  <c r="C36" i="3"/>
  <c r="B36" i="3"/>
  <c r="J24" i="3"/>
  <c r="J37" i="3" s="1"/>
  <c r="I24" i="3"/>
  <c r="H24" i="3"/>
  <c r="G24" i="3"/>
  <c r="F24" i="3"/>
  <c r="F37" i="3" s="1"/>
  <c r="E24" i="3"/>
  <c r="D24" i="3"/>
  <c r="C24" i="3"/>
  <c r="B24" i="3"/>
  <c r="B37" i="3" s="1"/>
  <c r="J36" i="2"/>
  <c r="I36" i="2"/>
  <c r="H36" i="2"/>
  <c r="G36" i="2"/>
  <c r="F36" i="2"/>
  <c r="E36" i="2"/>
  <c r="D36" i="2"/>
  <c r="C36" i="2"/>
  <c r="B36" i="2"/>
  <c r="J24" i="2"/>
  <c r="I24" i="2"/>
  <c r="H24" i="2"/>
  <c r="G24" i="2"/>
  <c r="F24" i="2"/>
  <c r="E24" i="2"/>
  <c r="E37" i="2" s="1"/>
  <c r="D24" i="2"/>
  <c r="C24" i="2"/>
  <c r="B24" i="2"/>
  <c r="J37" i="11" l="1"/>
  <c r="F37" i="10"/>
  <c r="I37" i="2"/>
  <c r="I37" i="11"/>
  <c r="J37" i="8"/>
  <c r="E37" i="12"/>
  <c r="E37" i="7"/>
  <c r="E37" i="6"/>
  <c r="I37" i="6"/>
  <c r="B37" i="5"/>
  <c r="F37" i="5"/>
  <c r="J37" i="5"/>
  <c r="D37" i="4"/>
  <c r="H37" i="4"/>
  <c r="H37" i="3"/>
  <c r="H37" i="12"/>
  <c r="G37" i="11"/>
  <c r="E37" i="8"/>
  <c r="G37" i="8"/>
  <c r="G37" i="7"/>
  <c r="B37" i="6"/>
  <c r="F37" i="6"/>
  <c r="J37" i="6"/>
  <c r="G37" i="2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B36" i="1"/>
  <c r="C24" i="1"/>
  <c r="D24" i="1"/>
  <c r="E24" i="1"/>
  <c r="F24" i="1"/>
  <c r="G24" i="1"/>
  <c r="G37" i="1" s="1"/>
  <c r="H24" i="1"/>
  <c r="I24" i="1"/>
  <c r="J24" i="1"/>
  <c r="B24" i="1"/>
  <c r="C37" i="1" l="1"/>
  <c r="J37" i="1"/>
  <c r="E37" i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<sst xmlns="http://schemas.openxmlformats.org/spreadsheetml/2006/main" count="528" uniqueCount="54">
  <si>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</si>
  <si>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</si>
  <si>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</si>
  <si>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</si>
  <si>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</si>
  <si>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</si>
  <si>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</si>
  <si>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</si>
  <si>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</si>
  <si>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</si>
  <si>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</si>
  <si>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</si>
  <si>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</si>
  <si>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</si>
  <si>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</si>
  <si>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</si>
  <si>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</si>
  <si>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</si>
  <si>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</si>
  <si>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</si>
  <si>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</si>
  <si>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</si>
  <si>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</si>
  <si>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</si>
  <si>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</si>
  <si>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</si>
  <si>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</si>
  <si>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</si>
  <si>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</si>
  <si>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</si>
  <si>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</si>
  <si>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</si>
  <si>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</si>
  <si>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</si>
  <si>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</si>
  <si>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</si>
  <si>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</si>
  <si>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</si>
  <si>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</si>
  <si>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</si>
  <si>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>OFFICER UNKNOWN GRADE</t>
  </si>
  <si>
    <t>ENLISTED UNKNOWN GRADE</t>
  </si>
  <si>
    <t xml:space="preserve"> October 31, 2006</t>
  </si>
  <si>
    <t xml:space="preserve"> November 30, 2006</t>
  </si>
  <si>
    <t xml:space="preserve"> December 31, 2006</t>
  </si>
  <si>
    <t xml:space="preserve"> January 31, 2007</t>
  </si>
  <si>
    <t xml:space="preserve"> February 28, 2007</t>
  </si>
  <si>
    <t xml:space="preserve"> March 31, 2007</t>
  </si>
  <si>
    <t xml:space="preserve"> April 30, 2007</t>
  </si>
  <si>
    <t xml:space="preserve"> May 31, 2007</t>
  </si>
  <si>
    <t xml:space="preserve"> June 30, 2007</t>
  </si>
  <si>
    <t xml:space="preserve"> July 31, 2007</t>
  </si>
  <si>
    <t xml:space="preserve"> August 31, 2007</t>
  </si>
  <si>
    <t xml:space="preserve"> September 30,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</si>
</sst>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0" fillId="0" borderId="34" xfId="0" applyBorder="1" applyAlignment="1">
      <alignment horizontal="right" wrapText="1"/>
    </xf>
    <xf numFmtId="3" fontId="0" fillId="0" borderId="34" xfId="0" applyNumberFormat="1" applyBorder="1" applyAlignment="1">
      <alignment horizontal="right" wrapText="1"/>
    </xf>
    <xf numFmtId="0" fontId="0" fillId="2" borderId="34" xfId="0" applyFill="1" applyBorder="1" applyAlignment="1">
      <alignment horizontal="right" wrapText="1"/>
    </xf>
    <xf numFmtId="3" fontId="0" fillId="2" borderId="34" xfId="0" applyNumberFormat="1" applyFill="1" applyBorder="1" applyAlignment="1">
      <alignment horizontal="right" wrapText="1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54</v>
      </c>
      <c r="C9" s="20">
        <v>53</v>
      </c>
      <c r="D9" s="20">
        <v>23</v>
      </c>
      <c r="E9" s="20">
        <v>3</v>
      </c>
      <c r="F9" s="20">
        <v>43</v>
      </c>
      <c r="G9" s="20">
        <v>26</v>
      </c>
      <c r="H9" s="19">
        <v>202</v>
      </c>
      <c r="I9" s="20">
        <v>1</v>
      </c>
      <c r="J9" s="21">
        <v>203</v>
      </c>
    </row>
    <row r="10" spans="1:10" x14ac:dyDescent="0.25">
      <c r="A10" s="11" t="s">
        <v>4</v>
      </c>
      <c r="B10" s="20">
        <v>135</v>
      </c>
      <c r="C10" s="20">
        <v>72</v>
      </c>
      <c r="D10" s="20">
        <v>27</v>
      </c>
      <c r="E10" s="20">
        <v>7</v>
      </c>
      <c r="F10" s="20">
        <v>125</v>
      </c>
      <c r="G10" s="20">
        <v>50</v>
      </c>
      <c r="H10" s="19">
        <v>416</v>
      </c>
      <c r="I10" s="20">
        <v>2</v>
      </c>
      <c r="J10" s="21">
        <v>418</v>
      </c>
    </row>
    <row r="11" spans="1:10" x14ac:dyDescent="0.25">
      <c r="A11" s="11" t="s">
        <v>5</v>
      </c>
      <c r="B11" s="20">
        <v>1467</v>
      </c>
      <c r="C11" s="20">
        <v>2354</v>
      </c>
      <c r="D11" s="20">
        <v>1951</v>
      </c>
      <c r="E11" s="20">
        <v>356</v>
      </c>
      <c r="F11" s="20">
        <v>909</v>
      </c>
      <c r="G11" s="20">
        <v>1387</v>
      </c>
      <c r="H11" s="19">
        <v>8424</v>
      </c>
      <c r="I11" s="20">
        <v>44</v>
      </c>
      <c r="J11" s="21">
        <v>8468</v>
      </c>
    </row>
    <row r="12" spans="1:10" x14ac:dyDescent="0.25">
      <c r="A12" s="11" t="s">
        <v>6</v>
      </c>
      <c r="B12" s="20">
        <v>3761</v>
      </c>
      <c r="C12" s="20">
        <v>6901</v>
      </c>
      <c r="D12" s="20">
        <v>5021</v>
      </c>
      <c r="E12" s="20">
        <v>1069</v>
      </c>
      <c r="F12" s="20">
        <v>3973</v>
      </c>
      <c r="G12" s="20">
        <v>4729</v>
      </c>
      <c r="H12" s="19">
        <v>25454</v>
      </c>
      <c r="I12" s="20">
        <v>135</v>
      </c>
      <c r="J12" s="21">
        <v>25589</v>
      </c>
    </row>
    <row r="13" spans="1:10" x14ac:dyDescent="0.25">
      <c r="A13" s="11" t="s">
        <v>7</v>
      </c>
      <c r="B13" s="20">
        <v>6555</v>
      </c>
      <c r="C13" s="20">
        <v>10069</v>
      </c>
      <c r="D13" s="20">
        <v>5001</v>
      </c>
      <c r="E13" s="20">
        <v>989</v>
      </c>
      <c r="F13" s="20">
        <v>3823</v>
      </c>
      <c r="G13" s="20">
        <v>6029</v>
      </c>
      <c r="H13" s="19">
        <v>32466</v>
      </c>
      <c r="I13" s="20">
        <v>248</v>
      </c>
      <c r="J13" s="21">
        <v>32714</v>
      </c>
    </row>
    <row r="14" spans="1:10" x14ac:dyDescent="0.25">
      <c r="A14" s="11" t="s">
        <v>8</v>
      </c>
      <c r="B14" s="20">
        <v>7470</v>
      </c>
      <c r="C14" s="20">
        <v>8057</v>
      </c>
      <c r="D14" s="20">
        <v>2660</v>
      </c>
      <c r="E14" s="20">
        <v>439</v>
      </c>
      <c r="F14" s="20">
        <v>2856</v>
      </c>
      <c r="G14" s="20">
        <v>3358</v>
      </c>
      <c r="H14" s="19">
        <v>24840</v>
      </c>
      <c r="I14" s="20">
        <v>383</v>
      </c>
      <c r="J14" s="21">
        <v>25223</v>
      </c>
    </row>
    <row r="15" spans="1:10" x14ac:dyDescent="0.25">
      <c r="A15" s="11" t="s">
        <v>9</v>
      </c>
      <c r="B15" s="20">
        <v>6158</v>
      </c>
      <c r="C15" s="20">
        <v>3898</v>
      </c>
      <c r="D15" s="20">
        <v>796</v>
      </c>
      <c r="E15" s="20">
        <v>20</v>
      </c>
      <c r="F15" s="20">
        <v>1087</v>
      </c>
      <c r="G15" s="20">
        <v>742</v>
      </c>
      <c r="H15" s="19">
        <v>12701</v>
      </c>
      <c r="I15" s="20">
        <v>174</v>
      </c>
      <c r="J15" s="21">
        <v>12875</v>
      </c>
    </row>
    <row r="16" spans="1:10" x14ac:dyDescent="0.25">
      <c r="A16" s="11" t="s">
        <v>10</v>
      </c>
      <c r="B16" s="20">
        <v>4590</v>
      </c>
      <c r="C16" s="20">
        <v>2302</v>
      </c>
      <c r="D16" s="20">
        <v>455</v>
      </c>
      <c r="E16" s="20">
        <v>34</v>
      </c>
      <c r="F16" s="20">
        <v>989</v>
      </c>
      <c r="G16" s="20">
        <v>392</v>
      </c>
      <c r="H16" s="19">
        <v>8762</v>
      </c>
      <c r="I16" s="20">
        <v>168</v>
      </c>
      <c r="J16" s="21">
        <v>8930</v>
      </c>
    </row>
    <row r="17" spans="1:10" x14ac:dyDescent="0.25">
      <c r="A17" s="11" t="s">
        <v>11</v>
      </c>
      <c r="B17" s="20">
        <v>434</v>
      </c>
      <c r="C17" s="20">
        <v>99</v>
      </c>
      <c r="D17" s="20">
        <v>0</v>
      </c>
      <c r="E17" s="20">
        <v>22</v>
      </c>
      <c r="F17" s="20">
        <v>0</v>
      </c>
      <c r="G17" s="20">
        <v>0</v>
      </c>
      <c r="H17" s="19">
        <v>555</v>
      </c>
      <c r="I17" s="20">
        <v>0</v>
      </c>
      <c r="J17" s="21">
        <v>555</v>
      </c>
    </row>
    <row r="18" spans="1:10" x14ac:dyDescent="0.25">
      <c r="A18" s="11" t="s">
        <v>12</v>
      </c>
      <c r="B18" s="20">
        <v>1660</v>
      </c>
      <c r="C18" s="20">
        <v>685</v>
      </c>
      <c r="D18" s="20">
        <v>63</v>
      </c>
      <c r="E18" s="20">
        <v>67</v>
      </c>
      <c r="F18" s="20">
        <v>0</v>
      </c>
      <c r="G18" s="20">
        <v>0</v>
      </c>
      <c r="H18" s="19">
        <v>2475</v>
      </c>
      <c r="I18" s="20">
        <v>63</v>
      </c>
      <c r="J18" s="21">
        <v>2538</v>
      </c>
    </row>
    <row r="19" spans="1:10" x14ac:dyDescent="0.25">
      <c r="A19" s="11" t="s">
        <v>13</v>
      </c>
      <c r="B19" s="20">
        <v>1525</v>
      </c>
      <c r="C19" s="20">
        <v>694</v>
      </c>
      <c r="D19" s="20">
        <v>44</v>
      </c>
      <c r="E19" s="20">
        <v>94</v>
      </c>
      <c r="F19" s="20">
        <v>0</v>
      </c>
      <c r="G19" s="20">
        <v>0</v>
      </c>
      <c r="H19" s="19">
        <v>2357</v>
      </c>
      <c r="I19" s="20">
        <v>55</v>
      </c>
      <c r="J19" s="21">
        <v>2412</v>
      </c>
    </row>
    <row r="20" spans="1:10" x14ac:dyDescent="0.25">
      <c r="A20" s="11" t="s">
        <v>14</v>
      </c>
      <c r="B20" s="20">
        <v>1987</v>
      </c>
      <c r="C20" s="20">
        <v>637</v>
      </c>
      <c r="D20" s="20">
        <v>57</v>
      </c>
      <c r="E20" s="20">
        <v>130</v>
      </c>
      <c r="F20" s="20">
        <v>0</v>
      </c>
      <c r="G20" s="20">
        <v>0</v>
      </c>
      <c r="H20" s="19">
        <v>2811</v>
      </c>
      <c r="I20" s="20">
        <v>51</v>
      </c>
      <c r="J20" s="21">
        <v>2862</v>
      </c>
    </row>
    <row r="21" spans="1:10" x14ac:dyDescent="0.25">
      <c r="A21" s="11" t="s">
        <v>15</v>
      </c>
      <c r="B21" s="20">
        <v>1018</v>
      </c>
      <c r="C21" s="20">
        <v>521</v>
      </c>
      <c r="D21" s="20">
        <v>0</v>
      </c>
      <c r="E21" s="20">
        <v>35</v>
      </c>
      <c r="F21" s="20">
        <v>0</v>
      </c>
      <c r="G21" s="20">
        <v>0</v>
      </c>
      <c r="H21" s="19">
        <v>1574</v>
      </c>
      <c r="I21" s="20">
        <v>0</v>
      </c>
      <c r="J21" s="21">
        <v>1574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36815</v>
      </c>
      <c r="C24" s="16">
        <f t="shared" ref="C24:J24" si="0">SUM(C7:C22)</f>
        <v>36342</v>
      </c>
      <c r="D24" s="16">
        <f t="shared" si="0"/>
        <v>16098</v>
      </c>
      <c r="E24" s="16">
        <f t="shared" si="0"/>
        <v>3265</v>
      </c>
      <c r="F24" s="16">
        <f t="shared" si="0"/>
        <v>13806</v>
      </c>
      <c r="G24" s="16">
        <f t="shared" si="0"/>
        <v>16714</v>
      </c>
      <c r="H24" s="16">
        <f t="shared" si="0"/>
        <v>123040</v>
      </c>
      <c r="I24" s="16">
        <f t="shared" si="0"/>
        <v>1324</v>
      </c>
      <c r="J24" s="16">
        <f t="shared" si="0"/>
        <v>124364</v>
      </c>
    </row>
    <row r="25" spans="1:10" x14ac:dyDescent="0.25">
      <c r="A25" s="11" t="s">
        <v>17</v>
      </c>
      <c r="B25" s="20">
        <v>2083</v>
      </c>
      <c r="C25" s="20">
        <v>1737</v>
      </c>
      <c r="D25" s="20">
        <v>370</v>
      </c>
      <c r="E25" s="20">
        <v>170</v>
      </c>
      <c r="F25" s="20">
        <v>2223</v>
      </c>
      <c r="G25" s="20">
        <v>1167</v>
      </c>
      <c r="H25" s="19">
        <v>7750</v>
      </c>
      <c r="I25" s="20">
        <v>95</v>
      </c>
      <c r="J25" s="21">
        <v>7845</v>
      </c>
    </row>
    <row r="26" spans="1:10" x14ac:dyDescent="0.25">
      <c r="A26" s="11" t="s">
        <v>18</v>
      </c>
      <c r="B26" s="20">
        <v>7866</v>
      </c>
      <c r="C26" s="20">
        <v>7702</v>
      </c>
      <c r="D26" s="20">
        <v>928</v>
      </c>
      <c r="E26" s="20">
        <v>503</v>
      </c>
      <c r="F26" s="20">
        <v>4882</v>
      </c>
      <c r="G26" s="20">
        <v>3516</v>
      </c>
      <c r="H26" s="19">
        <v>25397</v>
      </c>
      <c r="I26" s="20">
        <v>164</v>
      </c>
      <c r="J26" s="21">
        <v>25561</v>
      </c>
    </row>
    <row r="27" spans="1:10" x14ac:dyDescent="0.25">
      <c r="A27" s="11" t="s">
        <v>19</v>
      </c>
      <c r="B27" s="20">
        <v>22521</v>
      </c>
      <c r="C27" s="20">
        <v>16502</v>
      </c>
      <c r="D27" s="20">
        <v>3989</v>
      </c>
      <c r="E27" s="20">
        <v>1195</v>
      </c>
      <c r="F27" s="20">
        <v>17133</v>
      </c>
      <c r="G27" s="20">
        <v>10570</v>
      </c>
      <c r="H27" s="19">
        <v>71910</v>
      </c>
      <c r="I27" s="20">
        <v>721</v>
      </c>
      <c r="J27" s="21">
        <v>72631</v>
      </c>
    </row>
    <row r="28" spans="1:10" x14ac:dyDescent="0.25">
      <c r="A28" s="11" t="s">
        <v>20</v>
      </c>
      <c r="B28" s="20">
        <v>37951</v>
      </c>
      <c r="C28" s="20">
        <v>23780</v>
      </c>
      <c r="D28" s="20">
        <v>13430</v>
      </c>
      <c r="E28" s="20">
        <v>1927</v>
      </c>
      <c r="F28" s="20">
        <v>19819</v>
      </c>
      <c r="G28" s="20">
        <v>14571</v>
      </c>
      <c r="H28" s="19">
        <v>111478</v>
      </c>
      <c r="I28" s="20">
        <v>1326</v>
      </c>
      <c r="J28" s="21">
        <v>112804</v>
      </c>
    </row>
    <row r="29" spans="1:10" x14ac:dyDescent="0.25">
      <c r="A29" s="11" t="s">
        <v>21</v>
      </c>
      <c r="B29" s="20">
        <v>68673</v>
      </c>
      <c r="C29" s="20">
        <v>32432</v>
      </c>
      <c r="D29" s="20">
        <v>17646</v>
      </c>
      <c r="E29" s="20">
        <v>4716</v>
      </c>
      <c r="F29" s="20">
        <v>23390</v>
      </c>
      <c r="G29" s="20">
        <v>11145</v>
      </c>
      <c r="H29" s="19">
        <v>158002</v>
      </c>
      <c r="I29" s="20">
        <v>1358</v>
      </c>
      <c r="J29" s="21">
        <v>159360</v>
      </c>
    </row>
    <row r="30" spans="1:10" x14ac:dyDescent="0.25">
      <c r="A30" s="11" t="s">
        <v>22</v>
      </c>
      <c r="B30" s="20">
        <v>93924</v>
      </c>
      <c r="C30" s="20">
        <v>41285</v>
      </c>
      <c r="D30" s="20">
        <v>10409</v>
      </c>
      <c r="E30" s="20">
        <v>6789</v>
      </c>
      <c r="F30" s="20">
        <v>17761</v>
      </c>
      <c r="G30" s="20">
        <v>12203</v>
      </c>
      <c r="H30" s="19">
        <v>182371</v>
      </c>
      <c r="I30" s="20">
        <v>2459</v>
      </c>
      <c r="J30" s="21">
        <v>184830</v>
      </c>
    </row>
    <row r="31" spans="1:10" x14ac:dyDescent="0.25">
      <c r="A31" s="11" t="s">
        <v>23</v>
      </c>
      <c r="B31" s="20">
        <v>33550</v>
      </c>
      <c r="C31" s="20">
        <v>15240</v>
      </c>
      <c r="D31" s="20">
        <v>4796</v>
      </c>
      <c r="E31" s="20">
        <v>14455</v>
      </c>
      <c r="F31" s="20">
        <v>6120</v>
      </c>
      <c r="G31" s="20">
        <v>2811</v>
      </c>
      <c r="H31" s="19">
        <v>76972</v>
      </c>
      <c r="I31" s="20">
        <v>546</v>
      </c>
      <c r="J31" s="21">
        <v>77518</v>
      </c>
    </row>
    <row r="32" spans="1:10" x14ac:dyDescent="0.25">
      <c r="A32" s="11" t="s">
        <v>24</v>
      </c>
      <c r="B32" s="20">
        <v>16370</v>
      </c>
      <c r="C32" s="20">
        <v>6905</v>
      </c>
      <c r="D32" s="20">
        <v>976</v>
      </c>
      <c r="E32" s="20">
        <v>3626</v>
      </c>
      <c r="F32" s="20">
        <v>146</v>
      </c>
      <c r="G32" s="20">
        <v>568</v>
      </c>
      <c r="H32" s="19">
        <v>28591</v>
      </c>
      <c r="I32" s="20">
        <v>141</v>
      </c>
      <c r="J32" s="21">
        <v>28732</v>
      </c>
    </row>
    <row r="33" spans="1:11" x14ac:dyDescent="0.25">
      <c r="A33" s="11" t="s">
        <v>25</v>
      </c>
      <c r="B33" s="20">
        <v>26202</v>
      </c>
      <c r="C33" s="20">
        <v>7561</v>
      </c>
      <c r="D33" s="20">
        <v>1484</v>
      </c>
      <c r="E33" s="20">
        <v>2591</v>
      </c>
      <c r="F33" s="20">
        <v>368</v>
      </c>
      <c r="G33" s="20">
        <v>516</v>
      </c>
      <c r="H33" s="19">
        <v>38722</v>
      </c>
      <c r="I33" s="20">
        <v>15</v>
      </c>
      <c r="J33" s="21">
        <v>38737</v>
      </c>
    </row>
    <row r="34" spans="1:11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1</v>
      </c>
      <c r="G34" s="20">
        <v>4</v>
      </c>
      <c r="H34" s="19">
        <v>7</v>
      </c>
      <c r="I34" s="20">
        <v>0</v>
      </c>
      <c r="J34" s="21">
        <v>7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309141</v>
      </c>
      <c r="C36" s="16">
        <f t="shared" ref="C36:J36" si="1">SUM(C25:C34)</f>
        <v>153144</v>
      </c>
      <c r="D36" s="16">
        <f t="shared" si="1"/>
        <v>54029</v>
      </c>
      <c r="E36" s="16">
        <f t="shared" si="1"/>
        <v>35972</v>
      </c>
      <c r="F36" s="16">
        <f t="shared" si="1"/>
        <v>91843</v>
      </c>
      <c r="G36" s="16">
        <f t="shared" si="1"/>
        <v>57071</v>
      </c>
      <c r="H36" s="16">
        <f t="shared" si="1"/>
        <v>701200</v>
      </c>
      <c r="I36" s="16">
        <f t="shared" si="1"/>
        <v>6825</v>
      </c>
      <c r="J36" s="16">
        <f t="shared" si="1"/>
        <v>708025</v>
      </c>
    </row>
    <row r="37" spans="1:11" ht="30" customHeight="1" thickTop="1" thickBot="1" x14ac:dyDescent="0.3">
      <c r="A37" s="7" t="s">
        <v>27</v>
      </c>
      <c r="B37" s="17">
        <f>SUM(B24,B36)</f>
        <v>345956</v>
      </c>
      <c r="C37" s="17">
        <f t="shared" ref="C37:J37" si="2">SUM(C24,C36)</f>
        <v>189486</v>
      </c>
      <c r="D37" s="17">
        <f t="shared" si="2"/>
        <v>70127</v>
      </c>
      <c r="E37" s="17">
        <f t="shared" si="2"/>
        <v>39237</v>
      </c>
      <c r="F37" s="17">
        <f t="shared" si="2"/>
        <v>105649</v>
      </c>
      <c r="G37" s="17">
        <f t="shared" si="2"/>
        <v>73785</v>
      </c>
      <c r="H37" s="17">
        <f t="shared" si="2"/>
        <v>824240</v>
      </c>
      <c r="I37" s="17">
        <f t="shared" si="2"/>
        <v>8149</v>
      </c>
      <c r="J37" s="17">
        <f t="shared" si="2"/>
        <v>832389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55</v>
      </c>
      <c r="C9" s="20">
        <v>53</v>
      </c>
      <c r="D9" s="20">
        <v>22</v>
      </c>
      <c r="E9" s="20">
        <v>3</v>
      </c>
      <c r="F9" s="20">
        <v>44</v>
      </c>
      <c r="G9" s="20">
        <v>26</v>
      </c>
      <c r="H9" s="19">
        <v>203</v>
      </c>
      <c r="I9" s="20">
        <v>1</v>
      </c>
      <c r="J9" s="21">
        <v>204</v>
      </c>
    </row>
    <row r="10" spans="1:10" x14ac:dyDescent="0.25">
      <c r="A10" s="11" t="s">
        <v>4</v>
      </c>
      <c r="B10" s="20">
        <v>134</v>
      </c>
      <c r="C10" s="20">
        <v>75</v>
      </c>
      <c r="D10" s="20">
        <v>27</v>
      </c>
      <c r="E10" s="20">
        <v>7</v>
      </c>
      <c r="F10" s="20">
        <v>124</v>
      </c>
      <c r="G10" s="20">
        <v>50</v>
      </c>
      <c r="H10" s="19">
        <v>417</v>
      </c>
      <c r="I10" s="20">
        <v>2</v>
      </c>
      <c r="J10" s="21">
        <v>419</v>
      </c>
    </row>
    <row r="11" spans="1:10" x14ac:dyDescent="0.25">
      <c r="A11" s="11" t="s">
        <v>5</v>
      </c>
      <c r="B11" s="20">
        <v>1466</v>
      </c>
      <c r="C11" s="20">
        <v>2357</v>
      </c>
      <c r="D11" s="20">
        <v>1955</v>
      </c>
      <c r="E11" s="20">
        <v>354</v>
      </c>
      <c r="F11" s="20">
        <v>911</v>
      </c>
      <c r="G11" s="20">
        <v>1369</v>
      </c>
      <c r="H11" s="19">
        <v>8412</v>
      </c>
      <c r="I11" s="20">
        <v>44</v>
      </c>
      <c r="J11" s="21">
        <v>8456</v>
      </c>
    </row>
    <row r="12" spans="1:10" x14ac:dyDescent="0.25">
      <c r="A12" s="11" t="s">
        <v>6</v>
      </c>
      <c r="B12" s="20">
        <v>3770</v>
      </c>
      <c r="C12" s="20">
        <v>6894</v>
      </c>
      <c r="D12" s="20">
        <v>4993</v>
      </c>
      <c r="E12" s="20">
        <v>1076</v>
      </c>
      <c r="F12" s="20">
        <v>3988</v>
      </c>
      <c r="G12" s="20">
        <v>4704</v>
      </c>
      <c r="H12" s="19">
        <v>25425</v>
      </c>
      <c r="I12" s="20">
        <v>135</v>
      </c>
      <c r="J12" s="21">
        <v>25560</v>
      </c>
    </row>
    <row r="13" spans="1:10" x14ac:dyDescent="0.25">
      <c r="A13" s="11" t="s">
        <v>7</v>
      </c>
      <c r="B13" s="20">
        <v>6599</v>
      </c>
      <c r="C13" s="20">
        <v>10024</v>
      </c>
      <c r="D13" s="20">
        <v>4982</v>
      </c>
      <c r="E13" s="20">
        <v>991</v>
      </c>
      <c r="F13" s="20">
        <v>3814</v>
      </c>
      <c r="G13" s="20">
        <v>6033</v>
      </c>
      <c r="H13" s="19">
        <v>32443</v>
      </c>
      <c r="I13" s="20">
        <v>280</v>
      </c>
      <c r="J13" s="21">
        <v>32723</v>
      </c>
    </row>
    <row r="14" spans="1:10" x14ac:dyDescent="0.25">
      <c r="A14" s="11" t="s">
        <v>8</v>
      </c>
      <c r="B14" s="20">
        <v>7516</v>
      </c>
      <c r="C14" s="20">
        <v>8045</v>
      </c>
      <c r="D14" s="20">
        <v>2675</v>
      </c>
      <c r="E14" s="20">
        <v>445</v>
      </c>
      <c r="F14" s="20">
        <v>2852</v>
      </c>
      <c r="G14" s="20">
        <v>3332</v>
      </c>
      <c r="H14" s="19">
        <v>24865</v>
      </c>
      <c r="I14" s="20">
        <v>351</v>
      </c>
      <c r="J14" s="21">
        <v>25216</v>
      </c>
    </row>
    <row r="15" spans="1:10" x14ac:dyDescent="0.25">
      <c r="A15" s="11" t="s">
        <v>9</v>
      </c>
      <c r="B15" s="20">
        <v>6045</v>
      </c>
      <c r="C15" s="20">
        <v>3903</v>
      </c>
      <c r="D15" s="20">
        <v>783</v>
      </c>
      <c r="E15" s="20">
        <v>19</v>
      </c>
      <c r="F15" s="20">
        <v>1100</v>
      </c>
      <c r="G15" s="20">
        <v>745</v>
      </c>
      <c r="H15" s="19">
        <v>12595</v>
      </c>
      <c r="I15" s="20">
        <v>221</v>
      </c>
      <c r="J15" s="21">
        <v>12816</v>
      </c>
    </row>
    <row r="16" spans="1:10" x14ac:dyDescent="0.25">
      <c r="A16" s="11" t="s">
        <v>10</v>
      </c>
      <c r="B16" s="20">
        <v>4531</v>
      </c>
      <c r="C16" s="20">
        <v>2279</v>
      </c>
      <c r="D16" s="20">
        <v>460</v>
      </c>
      <c r="E16" s="20">
        <v>29</v>
      </c>
      <c r="F16" s="20">
        <v>1071</v>
      </c>
      <c r="G16" s="20">
        <v>411</v>
      </c>
      <c r="H16" s="19">
        <v>8781</v>
      </c>
      <c r="I16" s="20">
        <v>114</v>
      </c>
      <c r="J16" s="21">
        <v>8895</v>
      </c>
    </row>
    <row r="17" spans="1:10" x14ac:dyDescent="0.25">
      <c r="A17" s="11" t="s">
        <v>11</v>
      </c>
      <c r="B17" s="20">
        <v>432</v>
      </c>
      <c r="C17" s="20">
        <v>102</v>
      </c>
      <c r="D17" s="20">
        <v>0</v>
      </c>
      <c r="E17" s="20">
        <v>22</v>
      </c>
      <c r="F17" s="20">
        <v>0</v>
      </c>
      <c r="G17" s="20">
        <v>0</v>
      </c>
      <c r="H17" s="19">
        <v>556</v>
      </c>
      <c r="I17" s="20">
        <v>0</v>
      </c>
      <c r="J17" s="21">
        <v>556</v>
      </c>
    </row>
    <row r="18" spans="1:10" x14ac:dyDescent="0.25">
      <c r="A18" s="11" t="s">
        <v>12</v>
      </c>
      <c r="B18" s="20">
        <v>1649</v>
      </c>
      <c r="C18" s="20">
        <v>688</v>
      </c>
      <c r="D18" s="20">
        <v>64</v>
      </c>
      <c r="E18" s="20">
        <v>66</v>
      </c>
      <c r="F18" s="20">
        <v>0</v>
      </c>
      <c r="G18" s="20">
        <v>0</v>
      </c>
      <c r="H18" s="19">
        <v>2467</v>
      </c>
      <c r="I18" s="20">
        <v>61</v>
      </c>
      <c r="J18" s="21">
        <v>2528</v>
      </c>
    </row>
    <row r="19" spans="1:10" x14ac:dyDescent="0.25">
      <c r="A19" s="11" t="s">
        <v>13</v>
      </c>
      <c r="B19" s="20">
        <v>1520</v>
      </c>
      <c r="C19" s="20">
        <v>691</v>
      </c>
      <c r="D19" s="20">
        <v>45</v>
      </c>
      <c r="E19" s="20">
        <v>92</v>
      </c>
      <c r="F19" s="20">
        <v>0</v>
      </c>
      <c r="G19" s="20">
        <v>0</v>
      </c>
      <c r="H19" s="19">
        <v>2348</v>
      </c>
      <c r="I19" s="20">
        <v>55</v>
      </c>
      <c r="J19" s="21">
        <v>2403</v>
      </c>
    </row>
    <row r="20" spans="1:10" x14ac:dyDescent="0.25">
      <c r="A20" s="11" t="s">
        <v>14</v>
      </c>
      <c r="B20" s="20">
        <v>2000</v>
      </c>
      <c r="C20" s="20">
        <v>638</v>
      </c>
      <c r="D20" s="20">
        <v>55</v>
      </c>
      <c r="E20" s="20">
        <v>128</v>
      </c>
      <c r="F20" s="20">
        <v>0</v>
      </c>
      <c r="G20" s="20">
        <v>0</v>
      </c>
      <c r="H20" s="19">
        <v>2821</v>
      </c>
      <c r="I20" s="20">
        <v>50</v>
      </c>
      <c r="J20" s="21">
        <v>2871</v>
      </c>
    </row>
    <row r="21" spans="1:10" x14ac:dyDescent="0.25">
      <c r="A21" s="11" t="s">
        <v>15</v>
      </c>
      <c r="B21" s="20">
        <v>1028</v>
      </c>
      <c r="C21" s="20">
        <v>520</v>
      </c>
      <c r="D21" s="20">
        <v>0</v>
      </c>
      <c r="E21" s="20">
        <v>35</v>
      </c>
      <c r="F21" s="20">
        <v>0</v>
      </c>
      <c r="G21" s="20">
        <v>0</v>
      </c>
      <c r="H21" s="19">
        <v>1583</v>
      </c>
      <c r="I21" s="20">
        <v>0</v>
      </c>
      <c r="J21" s="21">
        <v>1583</v>
      </c>
    </row>
    <row r="22" spans="1:10" x14ac:dyDescent="0.25">
      <c r="A22" s="11" t="s">
        <v>40</v>
      </c>
      <c r="B22" s="20">
        <v>2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36747</v>
      </c>
      <c r="C24" s="16">
        <f t="shared" ref="C24:J24" si="0">SUM(C7:C22)</f>
        <v>36269</v>
      </c>
      <c r="D24" s="16">
        <f t="shared" si="0"/>
        <v>16061</v>
      </c>
      <c r="E24" s="16">
        <f t="shared" si="0"/>
        <v>3267</v>
      </c>
      <c r="F24" s="16">
        <f t="shared" si="0"/>
        <v>13905</v>
      </c>
      <c r="G24" s="16">
        <f t="shared" si="0"/>
        <v>16671</v>
      </c>
      <c r="H24" s="16">
        <f t="shared" si="0"/>
        <v>122920</v>
      </c>
      <c r="I24" s="16">
        <f t="shared" si="0"/>
        <v>1314</v>
      </c>
      <c r="J24" s="16">
        <f t="shared" si="0"/>
        <v>124234</v>
      </c>
    </row>
    <row r="25" spans="1:10" x14ac:dyDescent="0.25">
      <c r="A25" s="11" t="s">
        <v>17</v>
      </c>
      <c r="B25" s="20">
        <v>2084</v>
      </c>
      <c r="C25" s="20">
        <v>1756</v>
      </c>
      <c r="D25" s="20">
        <v>373</v>
      </c>
      <c r="E25" s="20">
        <v>174</v>
      </c>
      <c r="F25" s="20">
        <v>2237</v>
      </c>
      <c r="G25" s="20">
        <v>1192</v>
      </c>
      <c r="H25" s="19">
        <v>7816</v>
      </c>
      <c r="I25" s="20">
        <v>97</v>
      </c>
      <c r="J25" s="21">
        <v>7913</v>
      </c>
    </row>
    <row r="26" spans="1:10" x14ac:dyDescent="0.25">
      <c r="A26" s="11" t="s">
        <v>18</v>
      </c>
      <c r="B26" s="20">
        <v>7828</v>
      </c>
      <c r="C26" s="20">
        <v>7707</v>
      </c>
      <c r="D26" s="20">
        <v>927</v>
      </c>
      <c r="E26" s="20">
        <v>499</v>
      </c>
      <c r="F26" s="20">
        <v>4876</v>
      </c>
      <c r="G26" s="20">
        <v>3570</v>
      </c>
      <c r="H26" s="19">
        <v>25407</v>
      </c>
      <c r="I26" s="20">
        <v>168</v>
      </c>
      <c r="J26" s="21">
        <v>25575</v>
      </c>
    </row>
    <row r="27" spans="1:10" x14ac:dyDescent="0.25">
      <c r="A27" s="11" t="s">
        <v>19</v>
      </c>
      <c r="B27" s="20">
        <v>22527</v>
      </c>
      <c r="C27" s="20">
        <v>16620</v>
      </c>
      <c r="D27" s="20">
        <v>3969</v>
      </c>
      <c r="E27" s="20">
        <v>1218</v>
      </c>
      <c r="F27" s="20">
        <v>17132</v>
      </c>
      <c r="G27" s="20">
        <v>10618</v>
      </c>
      <c r="H27" s="19">
        <v>72084</v>
      </c>
      <c r="I27" s="20">
        <v>729</v>
      </c>
      <c r="J27" s="21">
        <v>72813</v>
      </c>
    </row>
    <row r="28" spans="1:10" x14ac:dyDescent="0.25">
      <c r="A28" s="11" t="s">
        <v>20</v>
      </c>
      <c r="B28" s="20">
        <v>38008</v>
      </c>
      <c r="C28" s="20">
        <v>23535</v>
      </c>
      <c r="D28" s="20">
        <v>13467</v>
      </c>
      <c r="E28" s="20">
        <v>1960</v>
      </c>
      <c r="F28" s="20">
        <v>19886</v>
      </c>
      <c r="G28" s="20">
        <v>14494</v>
      </c>
      <c r="H28" s="19">
        <v>111350</v>
      </c>
      <c r="I28" s="20">
        <v>1328</v>
      </c>
      <c r="J28" s="21">
        <v>112678</v>
      </c>
    </row>
    <row r="29" spans="1:10" x14ac:dyDescent="0.25">
      <c r="A29" s="11" t="s">
        <v>21</v>
      </c>
      <c r="B29" s="20">
        <v>68657</v>
      </c>
      <c r="C29" s="20">
        <v>32415</v>
      </c>
      <c r="D29" s="20">
        <v>17579</v>
      </c>
      <c r="E29" s="20">
        <v>4639</v>
      </c>
      <c r="F29" s="20">
        <v>23399</v>
      </c>
      <c r="G29" s="20">
        <v>11212</v>
      </c>
      <c r="H29" s="19">
        <v>157901</v>
      </c>
      <c r="I29" s="20">
        <v>1341</v>
      </c>
      <c r="J29" s="21">
        <v>159242</v>
      </c>
    </row>
    <row r="30" spans="1:10" x14ac:dyDescent="0.25">
      <c r="A30" s="11" t="s">
        <v>22</v>
      </c>
      <c r="B30" s="20">
        <v>93525</v>
      </c>
      <c r="C30" s="20">
        <v>41267</v>
      </c>
      <c r="D30" s="20">
        <v>10285</v>
      </c>
      <c r="E30" s="20">
        <v>6734</v>
      </c>
      <c r="F30" s="20">
        <v>17705</v>
      </c>
      <c r="G30" s="20">
        <v>11913</v>
      </c>
      <c r="H30" s="19">
        <v>181429</v>
      </c>
      <c r="I30" s="20">
        <v>2473</v>
      </c>
      <c r="J30" s="21">
        <v>183902</v>
      </c>
    </row>
    <row r="31" spans="1:10" x14ac:dyDescent="0.25">
      <c r="A31" s="11" t="s">
        <v>23</v>
      </c>
      <c r="B31" s="20">
        <v>33759</v>
      </c>
      <c r="C31" s="20">
        <v>15289</v>
      </c>
      <c r="D31" s="20">
        <v>4759</v>
      </c>
      <c r="E31" s="20">
        <v>14456</v>
      </c>
      <c r="F31" s="20">
        <v>6050</v>
      </c>
      <c r="G31" s="20">
        <v>2632</v>
      </c>
      <c r="H31" s="19">
        <v>76945</v>
      </c>
      <c r="I31" s="20">
        <v>524</v>
      </c>
      <c r="J31" s="21">
        <v>77469</v>
      </c>
    </row>
    <row r="32" spans="1:10" x14ac:dyDescent="0.25">
      <c r="A32" s="11" t="s">
        <v>24</v>
      </c>
      <c r="B32" s="20">
        <v>16823</v>
      </c>
      <c r="C32" s="20">
        <v>6934</v>
      </c>
      <c r="D32" s="20">
        <v>1010</v>
      </c>
      <c r="E32" s="20">
        <v>3838</v>
      </c>
      <c r="F32" s="20">
        <v>146</v>
      </c>
      <c r="G32" s="20">
        <v>520</v>
      </c>
      <c r="H32" s="19">
        <v>29271</v>
      </c>
      <c r="I32" s="20">
        <v>142</v>
      </c>
      <c r="J32" s="21">
        <v>29413</v>
      </c>
    </row>
    <row r="33" spans="1:10" x14ac:dyDescent="0.25">
      <c r="A33" s="11" t="s">
        <v>25</v>
      </c>
      <c r="B33" s="20">
        <v>26417</v>
      </c>
      <c r="C33" s="20">
        <v>7500</v>
      </c>
      <c r="D33" s="20">
        <v>1559</v>
      </c>
      <c r="E33" s="20">
        <v>2361</v>
      </c>
      <c r="F33" s="20">
        <v>401</v>
      </c>
      <c r="G33" s="20">
        <v>508</v>
      </c>
      <c r="H33" s="19">
        <v>38746</v>
      </c>
      <c r="I33" s="20">
        <v>15</v>
      </c>
      <c r="J33" s="21">
        <v>38761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5</v>
      </c>
      <c r="H34" s="19">
        <v>5</v>
      </c>
      <c r="I34" s="20">
        <v>0</v>
      </c>
      <c r="J34" s="21">
        <v>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309628</v>
      </c>
      <c r="C36" s="16">
        <f t="shared" ref="C36:J36" si="1">SUM(C25:C34)</f>
        <v>153023</v>
      </c>
      <c r="D36" s="16">
        <f t="shared" si="1"/>
        <v>53928</v>
      </c>
      <c r="E36" s="16">
        <f t="shared" si="1"/>
        <v>35879</v>
      </c>
      <c r="F36" s="16">
        <f t="shared" si="1"/>
        <v>91832</v>
      </c>
      <c r="G36" s="16">
        <f t="shared" si="1"/>
        <v>56664</v>
      </c>
      <c r="H36" s="16">
        <f t="shared" si="1"/>
        <v>700954</v>
      </c>
      <c r="I36" s="16">
        <f t="shared" si="1"/>
        <v>6817</v>
      </c>
      <c r="J36" s="16">
        <f t="shared" si="1"/>
        <v>707771</v>
      </c>
    </row>
    <row r="37" spans="1:10" ht="30" customHeight="1" thickTop="1" thickBot="1" x14ac:dyDescent="0.3">
      <c r="A37" s="7" t="s">
        <v>27</v>
      </c>
      <c r="B37" s="17">
        <f>SUM(B24,B36)</f>
        <v>346375</v>
      </c>
      <c r="C37" s="17">
        <f t="shared" ref="C37:J37" si="2">SUM(C24,C36)</f>
        <v>189292</v>
      </c>
      <c r="D37" s="17">
        <f t="shared" si="2"/>
        <v>69989</v>
      </c>
      <c r="E37" s="17">
        <f t="shared" si="2"/>
        <v>39146</v>
      </c>
      <c r="F37" s="17">
        <f t="shared" si="2"/>
        <v>105737</v>
      </c>
      <c r="G37" s="17">
        <f t="shared" si="2"/>
        <v>73335</v>
      </c>
      <c r="H37" s="17">
        <f t="shared" si="2"/>
        <v>823874</v>
      </c>
      <c r="I37" s="17">
        <f t="shared" si="2"/>
        <v>8131</v>
      </c>
      <c r="J37" s="17">
        <f t="shared" si="2"/>
        <v>832005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44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58</v>
      </c>
      <c r="C9" s="20">
        <v>54</v>
      </c>
      <c r="D9" s="20">
        <v>22</v>
      </c>
      <c r="E9" s="20">
        <v>3</v>
      </c>
      <c r="F9" s="20">
        <v>41</v>
      </c>
      <c r="G9" s="20">
        <v>26</v>
      </c>
      <c r="H9" s="19">
        <v>204</v>
      </c>
      <c r="I9" s="20">
        <v>2</v>
      </c>
      <c r="J9" s="21">
        <v>206</v>
      </c>
    </row>
    <row r="10" spans="1:10" x14ac:dyDescent="0.25">
      <c r="A10" s="11" t="s">
        <v>4</v>
      </c>
      <c r="B10" s="20">
        <v>130</v>
      </c>
      <c r="C10" s="20">
        <v>73</v>
      </c>
      <c r="D10" s="20">
        <v>27</v>
      </c>
      <c r="E10" s="20">
        <v>7</v>
      </c>
      <c r="F10" s="20">
        <v>125</v>
      </c>
      <c r="G10" s="20">
        <v>50</v>
      </c>
      <c r="H10" s="19">
        <v>412</v>
      </c>
      <c r="I10" s="20">
        <v>1</v>
      </c>
      <c r="J10" s="21">
        <v>413</v>
      </c>
    </row>
    <row r="11" spans="1:10" x14ac:dyDescent="0.25">
      <c r="A11" s="11" t="s">
        <v>5</v>
      </c>
      <c r="B11" s="20">
        <v>1482</v>
      </c>
      <c r="C11" s="20">
        <v>2432</v>
      </c>
      <c r="D11" s="20">
        <v>1942</v>
      </c>
      <c r="E11" s="20">
        <v>353</v>
      </c>
      <c r="F11" s="20">
        <v>898</v>
      </c>
      <c r="G11" s="20">
        <v>1351</v>
      </c>
      <c r="H11" s="19">
        <v>8458</v>
      </c>
      <c r="I11" s="20">
        <v>45</v>
      </c>
      <c r="J11" s="21">
        <v>8503</v>
      </c>
    </row>
    <row r="12" spans="1:10" x14ac:dyDescent="0.25">
      <c r="A12" s="11" t="s">
        <v>6</v>
      </c>
      <c r="B12" s="20">
        <v>3735</v>
      </c>
      <c r="C12" s="20">
        <v>6790</v>
      </c>
      <c r="D12" s="20">
        <v>4932</v>
      </c>
      <c r="E12" s="20">
        <v>1076</v>
      </c>
      <c r="F12" s="20">
        <v>4021</v>
      </c>
      <c r="G12" s="20">
        <v>4682</v>
      </c>
      <c r="H12" s="19">
        <v>25236</v>
      </c>
      <c r="I12" s="20">
        <v>137</v>
      </c>
      <c r="J12" s="21">
        <v>25373</v>
      </c>
    </row>
    <row r="13" spans="1:10" x14ac:dyDescent="0.25">
      <c r="A13" s="11" t="s">
        <v>7</v>
      </c>
      <c r="B13" s="20">
        <v>6621</v>
      </c>
      <c r="C13" s="20">
        <v>10003</v>
      </c>
      <c r="D13" s="20">
        <v>4927</v>
      </c>
      <c r="E13" s="20">
        <v>996</v>
      </c>
      <c r="F13" s="20">
        <v>3782</v>
      </c>
      <c r="G13" s="20">
        <v>6009</v>
      </c>
      <c r="H13" s="19">
        <v>32338</v>
      </c>
      <c r="I13" s="20">
        <v>277</v>
      </c>
      <c r="J13" s="21">
        <v>32615</v>
      </c>
    </row>
    <row r="14" spans="1:10" x14ac:dyDescent="0.25">
      <c r="A14" s="11" t="s">
        <v>8</v>
      </c>
      <c r="B14" s="20">
        <v>7506</v>
      </c>
      <c r="C14" s="20">
        <v>8045</v>
      </c>
      <c r="D14" s="20">
        <v>2700</v>
      </c>
      <c r="E14" s="20">
        <v>454</v>
      </c>
      <c r="F14" s="20">
        <v>2835</v>
      </c>
      <c r="G14" s="20">
        <v>3331</v>
      </c>
      <c r="H14" s="19">
        <v>24871</v>
      </c>
      <c r="I14" s="20">
        <v>350</v>
      </c>
      <c r="J14" s="21">
        <v>25221</v>
      </c>
    </row>
    <row r="15" spans="1:10" x14ac:dyDescent="0.25">
      <c r="A15" s="11" t="s">
        <v>9</v>
      </c>
      <c r="B15" s="20">
        <v>6071</v>
      </c>
      <c r="C15" s="20">
        <v>4070</v>
      </c>
      <c r="D15" s="20">
        <v>761</v>
      </c>
      <c r="E15" s="20">
        <v>25</v>
      </c>
      <c r="F15" s="20">
        <v>1127</v>
      </c>
      <c r="G15" s="20">
        <v>797</v>
      </c>
      <c r="H15" s="19">
        <v>12851</v>
      </c>
      <c r="I15" s="20">
        <v>220</v>
      </c>
      <c r="J15" s="21">
        <v>13071</v>
      </c>
    </row>
    <row r="16" spans="1:10" x14ac:dyDescent="0.25">
      <c r="A16" s="11" t="s">
        <v>10</v>
      </c>
      <c r="B16" s="20">
        <v>4477</v>
      </c>
      <c r="C16" s="20">
        <v>2156</v>
      </c>
      <c r="D16" s="20">
        <v>434</v>
      </c>
      <c r="E16" s="20">
        <v>25</v>
      </c>
      <c r="F16" s="20">
        <v>1075</v>
      </c>
      <c r="G16" s="20">
        <v>360</v>
      </c>
      <c r="H16" s="19">
        <v>8527</v>
      </c>
      <c r="I16" s="20">
        <v>114</v>
      </c>
      <c r="J16" s="21">
        <v>8641</v>
      </c>
    </row>
    <row r="17" spans="1:10" x14ac:dyDescent="0.25">
      <c r="A17" s="11" t="s">
        <v>11</v>
      </c>
      <c r="B17" s="20">
        <v>428</v>
      </c>
      <c r="C17" s="20">
        <v>105</v>
      </c>
      <c r="D17" s="20">
        <v>0</v>
      </c>
      <c r="E17" s="20">
        <v>22</v>
      </c>
      <c r="F17" s="20">
        <v>0</v>
      </c>
      <c r="G17" s="20">
        <v>0</v>
      </c>
      <c r="H17" s="19">
        <v>555</v>
      </c>
      <c r="I17" s="20">
        <v>0</v>
      </c>
      <c r="J17" s="21">
        <v>555</v>
      </c>
    </row>
    <row r="18" spans="1:10" x14ac:dyDescent="0.25">
      <c r="A18" s="11" t="s">
        <v>12</v>
      </c>
      <c r="B18" s="20">
        <v>1645</v>
      </c>
      <c r="C18" s="20">
        <v>683</v>
      </c>
      <c r="D18" s="20">
        <v>66</v>
      </c>
      <c r="E18" s="20">
        <v>63</v>
      </c>
      <c r="F18" s="20">
        <v>0</v>
      </c>
      <c r="G18" s="20">
        <v>0</v>
      </c>
      <c r="H18" s="19">
        <v>2457</v>
      </c>
      <c r="I18" s="20">
        <v>61</v>
      </c>
      <c r="J18" s="21">
        <v>2518</v>
      </c>
    </row>
    <row r="19" spans="1:10" x14ac:dyDescent="0.25">
      <c r="A19" s="11" t="s">
        <v>13</v>
      </c>
      <c r="B19" s="20">
        <v>1510</v>
      </c>
      <c r="C19" s="20">
        <v>689</v>
      </c>
      <c r="D19" s="20">
        <v>44</v>
      </c>
      <c r="E19" s="20">
        <v>93</v>
      </c>
      <c r="F19" s="20">
        <v>0</v>
      </c>
      <c r="G19" s="20">
        <v>0</v>
      </c>
      <c r="H19" s="19">
        <v>2336</v>
      </c>
      <c r="I19" s="20">
        <v>55</v>
      </c>
      <c r="J19" s="21">
        <v>2391</v>
      </c>
    </row>
    <row r="20" spans="1:10" x14ac:dyDescent="0.25">
      <c r="A20" s="11" t="s">
        <v>14</v>
      </c>
      <c r="B20" s="20">
        <v>2021</v>
      </c>
      <c r="C20" s="20">
        <v>638</v>
      </c>
      <c r="D20" s="20">
        <v>54</v>
      </c>
      <c r="E20" s="20">
        <v>128</v>
      </c>
      <c r="F20" s="20">
        <v>0</v>
      </c>
      <c r="G20" s="20">
        <v>0</v>
      </c>
      <c r="H20" s="19">
        <v>2841</v>
      </c>
      <c r="I20" s="20">
        <v>51</v>
      </c>
      <c r="J20" s="21">
        <v>2892</v>
      </c>
    </row>
    <row r="21" spans="1:10" x14ac:dyDescent="0.25">
      <c r="A21" s="11" t="s">
        <v>15</v>
      </c>
      <c r="B21" s="20">
        <v>1023</v>
      </c>
      <c r="C21" s="20">
        <v>542</v>
      </c>
      <c r="D21" s="20">
        <v>0</v>
      </c>
      <c r="E21" s="20">
        <v>35</v>
      </c>
      <c r="F21" s="20">
        <v>0</v>
      </c>
      <c r="G21" s="20">
        <v>0</v>
      </c>
      <c r="H21" s="19">
        <v>1600</v>
      </c>
      <c r="I21" s="20">
        <v>0</v>
      </c>
      <c r="J21" s="21">
        <v>1600</v>
      </c>
    </row>
    <row r="22" spans="1:10" x14ac:dyDescent="0.25">
      <c r="A22" s="11" t="s">
        <v>40</v>
      </c>
      <c r="B22" s="20">
        <v>2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36709</v>
      </c>
      <c r="C24" s="16">
        <f t="shared" ref="C24:J24" si="0">SUM(C7:C22)</f>
        <v>36280</v>
      </c>
      <c r="D24" s="16">
        <f t="shared" si="0"/>
        <v>15909</v>
      </c>
      <c r="E24" s="16">
        <f t="shared" si="0"/>
        <v>3280</v>
      </c>
      <c r="F24" s="16">
        <f t="shared" si="0"/>
        <v>13905</v>
      </c>
      <c r="G24" s="16">
        <f t="shared" si="0"/>
        <v>16607</v>
      </c>
      <c r="H24" s="16">
        <f t="shared" si="0"/>
        <v>122690</v>
      </c>
      <c r="I24" s="16">
        <f t="shared" si="0"/>
        <v>1313</v>
      </c>
      <c r="J24" s="16">
        <f t="shared" si="0"/>
        <v>124003</v>
      </c>
    </row>
    <row r="25" spans="1:10" x14ac:dyDescent="0.25">
      <c r="A25" s="11" t="s">
        <v>17</v>
      </c>
      <c r="B25" s="20">
        <v>2068</v>
      </c>
      <c r="C25" s="20">
        <v>1752</v>
      </c>
      <c r="D25" s="20">
        <v>374</v>
      </c>
      <c r="E25" s="20">
        <v>172</v>
      </c>
      <c r="F25" s="20">
        <v>2238</v>
      </c>
      <c r="G25" s="20">
        <v>1171</v>
      </c>
      <c r="H25" s="19">
        <v>7775</v>
      </c>
      <c r="I25" s="20">
        <v>96</v>
      </c>
      <c r="J25" s="21">
        <v>7871</v>
      </c>
    </row>
    <row r="26" spans="1:10" x14ac:dyDescent="0.25">
      <c r="A26" s="11" t="s">
        <v>18</v>
      </c>
      <c r="B26" s="20">
        <v>7853</v>
      </c>
      <c r="C26" s="20">
        <v>7675</v>
      </c>
      <c r="D26" s="20">
        <v>930</v>
      </c>
      <c r="E26" s="20">
        <v>500</v>
      </c>
      <c r="F26" s="20">
        <v>4870</v>
      </c>
      <c r="G26" s="20">
        <v>3535</v>
      </c>
      <c r="H26" s="19">
        <v>25363</v>
      </c>
      <c r="I26" s="20">
        <v>167</v>
      </c>
      <c r="J26" s="21">
        <v>25530</v>
      </c>
    </row>
    <row r="27" spans="1:10" x14ac:dyDescent="0.25">
      <c r="A27" s="11" t="s">
        <v>19</v>
      </c>
      <c r="B27" s="20">
        <v>22539</v>
      </c>
      <c r="C27" s="20">
        <v>16651</v>
      </c>
      <c r="D27" s="20">
        <v>3924</v>
      </c>
      <c r="E27" s="20">
        <v>1227</v>
      </c>
      <c r="F27" s="20">
        <v>17108</v>
      </c>
      <c r="G27" s="20">
        <v>10530</v>
      </c>
      <c r="H27" s="19">
        <v>71979</v>
      </c>
      <c r="I27" s="20">
        <v>730</v>
      </c>
      <c r="J27" s="21">
        <v>72709</v>
      </c>
    </row>
    <row r="28" spans="1:10" x14ac:dyDescent="0.25">
      <c r="A28" s="11" t="s">
        <v>20</v>
      </c>
      <c r="B28" s="20">
        <v>38079</v>
      </c>
      <c r="C28" s="20">
        <v>23414</v>
      </c>
      <c r="D28" s="20">
        <v>13529</v>
      </c>
      <c r="E28" s="20">
        <v>1920</v>
      </c>
      <c r="F28" s="20">
        <v>19911</v>
      </c>
      <c r="G28" s="20">
        <v>14386</v>
      </c>
      <c r="H28" s="19">
        <v>111239</v>
      </c>
      <c r="I28" s="20">
        <v>1329</v>
      </c>
      <c r="J28" s="21">
        <v>112568</v>
      </c>
    </row>
    <row r="29" spans="1:10" x14ac:dyDescent="0.25">
      <c r="A29" s="11" t="s">
        <v>21</v>
      </c>
      <c r="B29" s="20">
        <v>68581</v>
      </c>
      <c r="C29" s="20">
        <v>32432</v>
      </c>
      <c r="D29" s="20">
        <v>17535</v>
      </c>
      <c r="E29" s="20">
        <v>4557</v>
      </c>
      <c r="F29" s="20">
        <v>23520</v>
      </c>
      <c r="G29" s="20">
        <v>11205</v>
      </c>
      <c r="H29" s="19">
        <v>157830</v>
      </c>
      <c r="I29" s="20">
        <v>1330</v>
      </c>
      <c r="J29" s="21">
        <v>159160</v>
      </c>
    </row>
    <row r="30" spans="1:10" x14ac:dyDescent="0.25">
      <c r="A30" s="11" t="s">
        <v>22</v>
      </c>
      <c r="B30" s="20">
        <v>93321</v>
      </c>
      <c r="C30" s="20">
        <v>41117</v>
      </c>
      <c r="D30" s="20">
        <v>10012</v>
      </c>
      <c r="E30" s="20">
        <v>6712</v>
      </c>
      <c r="F30" s="20">
        <v>17552</v>
      </c>
      <c r="G30" s="20">
        <v>11929</v>
      </c>
      <c r="H30" s="19">
        <v>180643</v>
      </c>
      <c r="I30" s="20">
        <v>2483</v>
      </c>
      <c r="J30" s="21">
        <v>183126</v>
      </c>
    </row>
    <row r="31" spans="1:10" x14ac:dyDescent="0.25">
      <c r="A31" s="11" t="s">
        <v>23</v>
      </c>
      <c r="B31" s="20">
        <v>34041</v>
      </c>
      <c r="C31" s="20">
        <v>15272</v>
      </c>
      <c r="D31" s="20">
        <v>4728</v>
      </c>
      <c r="E31" s="20">
        <v>14546</v>
      </c>
      <c r="F31" s="20">
        <v>6172</v>
      </c>
      <c r="G31" s="20">
        <v>2678</v>
      </c>
      <c r="H31" s="19">
        <v>77437</v>
      </c>
      <c r="I31" s="20">
        <v>525</v>
      </c>
      <c r="J31" s="21">
        <v>77962</v>
      </c>
    </row>
    <row r="32" spans="1:10" x14ac:dyDescent="0.25">
      <c r="A32" s="11" t="s">
        <v>24</v>
      </c>
      <c r="B32" s="20">
        <v>17838</v>
      </c>
      <c r="C32" s="20">
        <v>8565</v>
      </c>
      <c r="D32" s="20">
        <v>1039</v>
      </c>
      <c r="E32" s="20">
        <v>4083</v>
      </c>
      <c r="F32" s="20">
        <v>144</v>
      </c>
      <c r="G32" s="20">
        <v>526</v>
      </c>
      <c r="H32" s="19">
        <v>32195</v>
      </c>
      <c r="I32" s="20">
        <v>151</v>
      </c>
      <c r="J32" s="21">
        <v>32346</v>
      </c>
    </row>
    <row r="33" spans="1:10" x14ac:dyDescent="0.25">
      <c r="A33" s="11" t="s">
        <v>25</v>
      </c>
      <c r="B33" s="20">
        <v>26100</v>
      </c>
      <c r="C33" s="20">
        <v>5129</v>
      </c>
      <c r="D33" s="20">
        <v>1580</v>
      </c>
      <c r="E33" s="20">
        <v>2011</v>
      </c>
      <c r="F33" s="20">
        <v>455</v>
      </c>
      <c r="G33" s="20">
        <v>539</v>
      </c>
      <c r="H33" s="19">
        <v>35814</v>
      </c>
      <c r="I33" s="20">
        <v>15</v>
      </c>
      <c r="J33" s="21">
        <v>35829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2</v>
      </c>
      <c r="G34" s="20">
        <v>2</v>
      </c>
      <c r="H34" s="19">
        <v>4</v>
      </c>
      <c r="I34" s="20">
        <v>0</v>
      </c>
      <c r="J34" s="21">
        <v>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310420</v>
      </c>
      <c r="C36" s="16">
        <f t="shared" ref="C36:J36" si="1">SUM(C25:C34)</f>
        <v>152007</v>
      </c>
      <c r="D36" s="16">
        <f t="shared" si="1"/>
        <v>53651</v>
      </c>
      <c r="E36" s="16">
        <f t="shared" si="1"/>
        <v>35728</v>
      </c>
      <c r="F36" s="16">
        <f t="shared" si="1"/>
        <v>91972</v>
      </c>
      <c r="G36" s="16">
        <f t="shared" si="1"/>
        <v>56501</v>
      </c>
      <c r="H36" s="16">
        <f t="shared" si="1"/>
        <v>700279</v>
      </c>
      <c r="I36" s="16">
        <f t="shared" si="1"/>
        <v>6826</v>
      </c>
      <c r="J36" s="16">
        <f t="shared" si="1"/>
        <v>707105</v>
      </c>
    </row>
    <row r="37" spans="1:10" ht="30" customHeight="1" thickTop="1" thickBot="1" x14ac:dyDescent="0.3">
      <c r="A37" s="7" t="s">
        <v>27</v>
      </c>
      <c r="B37" s="17">
        <f>SUM(B24,B36)</f>
        <v>347129</v>
      </c>
      <c r="C37" s="17">
        <f t="shared" ref="C37:J37" si="2">SUM(C24,C36)</f>
        <v>188287</v>
      </c>
      <c r="D37" s="17">
        <f t="shared" si="2"/>
        <v>69560</v>
      </c>
      <c r="E37" s="17">
        <f t="shared" si="2"/>
        <v>39008</v>
      </c>
      <c r="F37" s="17">
        <f t="shared" si="2"/>
        <v>105877</v>
      </c>
      <c r="G37" s="17">
        <f t="shared" si="2"/>
        <v>73108</v>
      </c>
      <c r="H37" s="17">
        <f t="shared" si="2"/>
        <v>822969</v>
      </c>
      <c r="I37" s="17">
        <f t="shared" si="2"/>
        <v>8139</v>
      </c>
      <c r="J37" s="17">
        <f t="shared" si="2"/>
        <v>831108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B25" sqref="B25:J34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45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60</v>
      </c>
      <c r="C9" s="20">
        <v>54</v>
      </c>
      <c r="D9" s="20">
        <v>22</v>
      </c>
      <c r="E9" s="20">
        <v>3</v>
      </c>
      <c r="F9" s="20">
        <v>41</v>
      </c>
      <c r="G9" s="20">
        <v>26</v>
      </c>
      <c r="H9" s="19">
        <v>206</v>
      </c>
      <c r="I9" s="20">
        <v>2</v>
      </c>
      <c r="J9" s="21">
        <v>208</v>
      </c>
    </row>
    <row r="10" spans="1:10" x14ac:dyDescent="0.25">
      <c r="A10" s="11" t="s">
        <v>4</v>
      </c>
      <c r="B10" s="20">
        <v>129</v>
      </c>
      <c r="C10" s="20">
        <v>73</v>
      </c>
      <c r="D10" s="20">
        <v>27</v>
      </c>
      <c r="E10" s="20">
        <v>7</v>
      </c>
      <c r="F10" s="20">
        <v>124</v>
      </c>
      <c r="G10" s="20">
        <v>50</v>
      </c>
      <c r="H10" s="19">
        <v>410</v>
      </c>
      <c r="I10" s="20">
        <v>1</v>
      </c>
      <c r="J10" s="21">
        <v>411</v>
      </c>
    </row>
    <row r="11" spans="1:10" x14ac:dyDescent="0.25">
      <c r="A11" s="11" t="s">
        <v>5</v>
      </c>
      <c r="B11" s="20">
        <v>1489</v>
      </c>
      <c r="C11" s="20">
        <v>2432</v>
      </c>
      <c r="D11" s="20">
        <v>1953</v>
      </c>
      <c r="E11" s="20">
        <v>355</v>
      </c>
      <c r="F11" s="20">
        <v>893</v>
      </c>
      <c r="G11" s="20">
        <v>1355</v>
      </c>
      <c r="H11" s="19">
        <v>8477</v>
      </c>
      <c r="I11" s="20">
        <v>44</v>
      </c>
      <c r="J11" s="21">
        <v>8521</v>
      </c>
    </row>
    <row r="12" spans="1:10" x14ac:dyDescent="0.25">
      <c r="A12" s="11" t="s">
        <v>6</v>
      </c>
      <c r="B12" s="20">
        <v>3729</v>
      </c>
      <c r="C12" s="20">
        <v>7114</v>
      </c>
      <c r="D12" s="20">
        <v>4924</v>
      </c>
      <c r="E12" s="20">
        <v>1076</v>
      </c>
      <c r="F12" s="20">
        <v>4033</v>
      </c>
      <c r="G12" s="20">
        <v>4639</v>
      </c>
      <c r="H12" s="19">
        <v>25515</v>
      </c>
      <c r="I12" s="20">
        <v>134</v>
      </c>
      <c r="J12" s="21">
        <v>25649</v>
      </c>
    </row>
    <row r="13" spans="1:10" x14ac:dyDescent="0.25">
      <c r="A13" s="11" t="s">
        <v>7</v>
      </c>
      <c r="B13" s="20">
        <v>6615</v>
      </c>
      <c r="C13" s="20">
        <v>9531</v>
      </c>
      <c r="D13" s="20">
        <v>4866</v>
      </c>
      <c r="E13" s="20">
        <v>984</v>
      </c>
      <c r="F13" s="20">
        <v>3774</v>
      </c>
      <c r="G13" s="20">
        <v>6010</v>
      </c>
      <c r="H13" s="19">
        <v>31780</v>
      </c>
      <c r="I13" s="20">
        <v>272</v>
      </c>
      <c r="J13" s="21">
        <v>32052</v>
      </c>
    </row>
    <row r="14" spans="1:10" x14ac:dyDescent="0.25">
      <c r="A14" s="11" t="s">
        <v>8</v>
      </c>
      <c r="B14" s="20">
        <v>7566</v>
      </c>
      <c r="C14" s="20">
        <v>8123</v>
      </c>
      <c r="D14" s="20">
        <v>2729</v>
      </c>
      <c r="E14" s="20">
        <v>461</v>
      </c>
      <c r="F14" s="20">
        <v>2958</v>
      </c>
      <c r="G14" s="20">
        <v>3486</v>
      </c>
      <c r="H14" s="19">
        <v>25323</v>
      </c>
      <c r="I14" s="20">
        <v>348</v>
      </c>
      <c r="J14" s="21">
        <v>25671</v>
      </c>
    </row>
    <row r="15" spans="1:10" x14ac:dyDescent="0.25">
      <c r="A15" s="11" t="s">
        <v>9</v>
      </c>
      <c r="B15" s="20">
        <v>6047</v>
      </c>
      <c r="C15" s="20">
        <v>4056</v>
      </c>
      <c r="D15" s="20">
        <v>748</v>
      </c>
      <c r="E15" s="20">
        <v>30</v>
      </c>
      <c r="F15" s="20">
        <v>1046</v>
      </c>
      <c r="G15" s="20">
        <v>678</v>
      </c>
      <c r="H15" s="19">
        <v>12605</v>
      </c>
      <c r="I15" s="20">
        <v>219</v>
      </c>
      <c r="J15" s="21">
        <v>12824</v>
      </c>
    </row>
    <row r="16" spans="1:10" x14ac:dyDescent="0.25">
      <c r="A16" s="11" t="s">
        <v>10</v>
      </c>
      <c r="B16" s="20">
        <v>4398</v>
      </c>
      <c r="C16" s="20">
        <v>2162</v>
      </c>
      <c r="D16" s="20">
        <v>419</v>
      </c>
      <c r="E16" s="20">
        <v>27</v>
      </c>
      <c r="F16" s="20">
        <v>1012</v>
      </c>
      <c r="G16" s="20">
        <v>359</v>
      </c>
      <c r="H16" s="19">
        <v>8377</v>
      </c>
      <c r="I16" s="20">
        <v>113</v>
      </c>
      <c r="J16" s="21">
        <v>8490</v>
      </c>
    </row>
    <row r="17" spans="1:10" x14ac:dyDescent="0.25">
      <c r="A17" s="11" t="s">
        <v>11</v>
      </c>
      <c r="B17" s="20">
        <v>425</v>
      </c>
      <c r="C17" s="20">
        <v>106</v>
      </c>
      <c r="D17" s="20">
        <v>0</v>
      </c>
      <c r="E17" s="20">
        <v>22</v>
      </c>
      <c r="F17" s="20">
        <v>0</v>
      </c>
      <c r="G17" s="20">
        <v>0</v>
      </c>
      <c r="H17" s="19">
        <v>553</v>
      </c>
      <c r="I17" s="20">
        <v>0</v>
      </c>
      <c r="J17" s="21">
        <v>553</v>
      </c>
    </row>
    <row r="18" spans="1:10" x14ac:dyDescent="0.25">
      <c r="A18" s="11" t="s">
        <v>12</v>
      </c>
      <c r="B18" s="20">
        <v>1637</v>
      </c>
      <c r="C18" s="20">
        <v>669</v>
      </c>
      <c r="D18" s="20">
        <v>66</v>
      </c>
      <c r="E18" s="20">
        <v>62</v>
      </c>
      <c r="F18" s="20">
        <v>0</v>
      </c>
      <c r="G18" s="20">
        <v>0</v>
      </c>
      <c r="H18" s="19">
        <v>2434</v>
      </c>
      <c r="I18" s="20">
        <v>58</v>
      </c>
      <c r="J18" s="21">
        <v>2492</v>
      </c>
    </row>
    <row r="19" spans="1:10" x14ac:dyDescent="0.25">
      <c r="A19" s="11" t="s">
        <v>13</v>
      </c>
      <c r="B19" s="20">
        <v>1494</v>
      </c>
      <c r="C19" s="20">
        <v>679</v>
      </c>
      <c r="D19" s="20">
        <v>43</v>
      </c>
      <c r="E19" s="20">
        <v>93</v>
      </c>
      <c r="F19" s="20">
        <v>0</v>
      </c>
      <c r="G19" s="20">
        <v>0</v>
      </c>
      <c r="H19" s="19">
        <v>2309</v>
      </c>
      <c r="I19" s="20">
        <v>53</v>
      </c>
      <c r="J19" s="21">
        <v>2362</v>
      </c>
    </row>
    <row r="20" spans="1:10" x14ac:dyDescent="0.25">
      <c r="A20" s="11" t="s">
        <v>14</v>
      </c>
      <c r="B20" s="20">
        <v>2014</v>
      </c>
      <c r="C20" s="20">
        <v>640</v>
      </c>
      <c r="D20" s="20">
        <v>56</v>
      </c>
      <c r="E20" s="20">
        <v>123</v>
      </c>
      <c r="F20" s="20">
        <v>0</v>
      </c>
      <c r="G20" s="20">
        <v>0</v>
      </c>
      <c r="H20" s="19">
        <v>2833</v>
      </c>
      <c r="I20" s="20">
        <v>50</v>
      </c>
      <c r="J20" s="21">
        <v>2883</v>
      </c>
    </row>
    <row r="21" spans="1:10" x14ac:dyDescent="0.25">
      <c r="A21" s="11" t="s">
        <v>15</v>
      </c>
      <c r="B21" s="20">
        <v>1045</v>
      </c>
      <c r="C21" s="20">
        <v>555</v>
      </c>
      <c r="D21" s="20">
        <v>0</v>
      </c>
      <c r="E21" s="20">
        <v>36</v>
      </c>
      <c r="F21" s="20">
        <v>0</v>
      </c>
      <c r="G21" s="20">
        <v>0</v>
      </c>
      <c r="H21" s="19">
        <v>1636</v>
      </c>
      <c r="I21" s="20">
        <v>0</v>
      </c>
      <c r="J21" s="21">
        <v>1636</v>
      </c>
    </row>
    <row r="22" spans="1:10" x14ac:dyDescent="0.25">
      <c r="A22" s="11" t="s">
        <v>40</v>
      </c>
      <c r="B22" s="20">
        <v>2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36650</v>
      </c>
      <c r="C24" s="16">
        <f t="shared" ref="C24:J24" si="0">SUM(C7:C22)</f>
        <v>36194</v>
      </c>
      <c r="D24" s="16">
        <f t="shared" si="0"/>
        <v>15853</v>
      </c>
      <c r="E24" s="16">
        <f t="shared" si="0"/>
        <v>3279</v>
      </c>
      <c r="F24" s="16">
        <f t="shared" si="0"/>
        <v>13882</v>
      </c>
      <c r="G24" s="16">
        <f t="shared" si="0"/>
        <v>16604</v>
      </c>
      <c r="H24" s="16">
        <f t="shared" si="0"/>
        <v>122462</v>
      </c>
      <c r="I24" s="16">
        <f t="shared" si="0"/>
        <v>1294</v>
      </c>
      <c r="J24" s="16">
        <f t="shared" si="0"/>
        <v>123756</v>
      </c>
    </row>
    <row r="25" spans="1:10" x14ac:dyDescent="0.25">
      <c r="A25" s="11" t="s">
        <v>17</v>
      </c>
      <c r="B25" s="20">
        <v>2062</v>
      </c>
      <c r="C25" s="20">
        <v>1745</v>
      </c>
      <c r="D25" s="20">
        <v>370</v>
      </c>
      <c r="E25" s="20">
        <v>167</v>
      </c>
      <c r="F25" s="20">
        <v>2213</v>
      </c>
      <c r="G25" s="20">
        <v>1179</v>
      </c>
      <c r="H25" s="19">
        <v>7736</v>
      </c>
      <c r="I25" s="20">
        <v>103</v>
      </c>
      <c r="J25" s="21">
        <v>7839</v>
      </c>
    </row>
    <row r="26" spans="1:10" x14ac:dyDescent="0.25">
      <c r="A26" s="11" t="s">
        <v>18</v>
      </c>
      <c r="B26" s="20">
        <v>7828</v>
      </c>
      <c r="C26" s="20">
        <v>7603</v>
      </c>
      <c r="D26" s="20">
        <v>938</v>
      </c>
      <c r="E26" s="20">
        <v>494</v>
      </c>
      <c r="F26" s="20">
        <v>4861</v>
      </c>
      <c r="G26" s="20">
        <v>3552</v>
      </c>
      <c r="H26" s="19">
        <v>25276</v>
      </c>
      <c r="I26" s="20">
        <v>160</v>
      </c>
      <c r="J26" s="21">
        <v>25436</v>
      </c>
    </row>
    <row r="27" spans="1:10" x14ac:dyDescent="0.25">
      <c r="A27" s="11" t="s">
        <v>19</v>
      </c>
      <c r="B27" s="20">
        <v>22395</v>
      </c>
      <c r="C27" s="20">
        <v>16697</v>
      </c>
      <c r="D27" s="20">
        <v>3908</v>
      </c>
      <c r="E27" s="20">
        <v>1212</v>
      </c>
      <c r="F27" s="20">
        <v>17036</v>
      </c>
      <c r="G27" s="20">
        <v>10528</v>
      </c>
      <c r="H27" s="19">
        <v>71776</v>
      </c>
      <c r="I27" s="20">
        <v>724</v>
      </c>
      <c r="J27" s="21">
        <v>72500</v>
      </c>
    </row>
    <row r="28" spans="1:10" x14ac:dyDescent="0.25">
      <c r="A28" s="11" t="s">
        <v>20</v>
      </c>
      <c r="B28" s="20">
        <v>38090</v>
      </c>
      <c r="C28" s="20">
        <v>23206</v>
      </c>
      <c r="D28" s="20">
        <v>13476</v>
      </c>
      <c r="E28" s="20">
        <v>1895</v>
      </c>
      <c r="F28" s="20">
        <v>19925</v>
      </c>
      <c r="G28" s="20">
        <v>14458</v>
      </c>
      <c r="H28" s="19">
        <v>111050</v>
      </c>
      <c r="I28" s="20">
        <v>1338</v>
      </c>
      <c r="J28" s="21">
        <v>112388</v>
      </c>
    </row>
    <row r="29" spans="1:10" x14ac:dyDescent="0.25">
      <c r="A29" s="11" t="s">
        <v>21</v>
      </c>
      <c r="B29" s="20">
        <v>68563</v>
      </c>
      <c r="C29" s="20">
        <v>32328</v>
      </c>
      <c r="D29" s="20">
        <v>17421</v>
      </c>
      <c r="E29" s="20">
        <v>5092</v>
      </c>
      <c r="F29" s="20">
        <v>23528</v>
      </c>
      <c r="G29" s="20">
        <v>11231</v>
      </c>
      <c r="H29" s="19">
        <v>158163</v>
      </c>
      <c r="I29" s="20">
        <v>1358</v>
      </c>
      <c r="J29" s="21">
        <v>159521</v>
      </c>
    </row>
    <row r="30" spans="1:10" x14ac:dyDescent="0.25">
      <c r="A30" s="11" t="s">
        <v>22</v>
      </c>
      <c r="B30" s="20">
        <v>92960</v>
      </c>
      <c r="C30" s="20">
        <v>41198</v>
      </c>
      <c r="D30" s="20">
        <v>9840</v>
      </c>
      <c r="E30" s="20">
        <v>6385</v>
      </c>
      <c r="F30" s="20">
        <v>17392</v>
      </c>
      <c r="G30" s="20">
        <v>11773</v>
      </c>
      <c r="H30" s="19">
        <v>179548</v>
      </c>
      <c r="I30" s="20">
        <v>2435</v>
      </c>
      <c r="J30" s="21">
        <v>181983</v>
      </c>
    </row>
    <row r="31" spans="1:10" x14ac:dyDescent="0.25">
      <c r="A31" s="11" t="s">
        <v>23</v>
      </c>
      <c r="B31" s="20">
        <v>34402</v>
      </c>
      <c r="C31" s="20">
        <v>15438</v>
      </c>
      <c r="D31" s="20">
        <v>4737</v>
      </c>
      <c r="E31" s="20">
        <v>14066</v>
      </c>
      <c r="F31" s="20">
        <v>6308</v>
      </c>
      <c r="G31" s="20">
        <v>2589</v>
      </c>
      <c r="H31" s="19">
        <v>77540</v>
      </c>
      <c r="I31" s="20">
        <v>499</v>
      </c>
      <c r="J31" s="21">
        <v>78039</v>
      </c>
    </row>
    <row r="32" spans="1:10" x14ac:dyDescent="0.25">
      <c r="A32" s="11" t="s">
        <v>24</v>
      </c>
      <c r="B32" s="20">
        <v>18486</v>
      </c>
      <c r="C32" s="20">
        <v>9458</v>
      </c>
      <c r="D32" s="20">
        <v>1052</v>
      </c>
      <c r="E32" s="20">
        <v>4525</v>
      </c>
      <c r="F32" s="20">
        <v>136</v>
      </c>
      <c r="G32" s="20">
        <v>547</v>
      </c>
      <c r="H32" s="19">
        <v>34204</v>
      </c>
      <c r="I32" s="20">
        <v>149</v>
      </c>
      <c r="J32" s="21">
        <v>34353</v>
      </c>
    </row>
    <row r="33" spans="1:10" x14ac:dyDescent="0.25">
      <c r="A33" s="11" t="s">
        <v>25</v>
      </c>
      <c r="B33" s="20">
        <v>26029</v>
      </c>
      <c r="C33" s="20">
        <v>4860</v>
      </c>
      <c r="D33" s="20">
        <v>1677</v>
      </c>
      <c r="E33" s="20">
        <v>1820</v>
      </c>
      <c r="F33" s="20">
        <v>490</v>
      </c>
      <c r="G33" s="20">
        <v>519</v>
      </c>
      <c r="H33" s="19">
        <v>35395</v>
      </c>
      <c r="I33" s="20">
        <v>20</v>
      </c>
      <c r="J33" s="21">
        <v>35415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1</v>
      </c>
      <c r="E34" s="20">
        <v>0</v>
      </c>
      <c r="F34" s="20">
        <v>3</v>
      </c>
      <c r="G34" s="20">
        <v>4</v>
      </c>
      <c r="H34" s="19">
        <v>8</v>
      </c>
      <c r="I34" s="20">
        <v>0</v>
      </c>
      <c r="J34" s="21">
        <v>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310815</v>
      </c>
      <c r="C36" s="16">
        <f t="shared" ref="C36:J36" si="1">SUM(C25:C34)</f>
        <v>152533</v>
      </c>
      <c r="D36" s="16">
        <f t="shared" si="1"/>
        <v>53420</v>
      </c>
      <c r="E36" s="16">
        <f t="shared" si="1"/>
        <v>35656</v>
      </c>
      <c r="F36" s="16">
        <f t="shared" si="1"/>
        <v>91892</v>
      </c>
      <c r="G36" s="16">
        <f t="shared" si="1"/>
        <v>56380</v>
      </c>
      <c r="H36" s="16">
        <f t="shared" si="1"/>
        <v>700696</v>
      </c>
      <c r="I36" s="16">
        <f t="shared" si="1"/>
        <v>6786</v>
      </c>
      <c r="J36" s="16">
        <f t="shared" si="1"/>
        <v>707482</v>
      </c>
    </row>
    <row r="37" spans="1:10" ht="30" customHeight="1" thickTop="1" thickBot="1" x14ac:dyDescent="0.3">
      <c r="A37" s="7" t="s">
        <v>27</v>
      </c>
      <c r="B37" s="17">
        <f>SUM(B24,B36)</f>
        <v>347465</v>
      </c>
      <c r="C37" s="17">
        <f t="shared" ref="C37:J37" si="2">SUM(C24,C36)</f>
        <v>188727</v>
      </c>
      <c r="D37" s="17">
        <f t="shared" si="2"/>
        <v>69273</v>
      </c>
      <c r="E37" s="17">
        <f t="shared" si="2"/>
        <v>38935</v>
      </c>
      <c r="F37" s="17">
        <f t="shared" si="2"/>
        <v>105774</v>
      </c>
      <c r="G37" s="17">
        <f t="shared" si="2"/>
        <v>72984</v>
      </c>
      <c r="H37" s="17">
        <f t="shared" si="2"/>
        <v>823158</v>
      </c>
      <c r="I37" s="17">
        <f t="shared" si="2"/>
        <v>8080</v>
      </c>
      <c r="J37" s="17">
        <f t="shared" si="2"/>
        <v>831238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46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61</v>
      </c>
      <c r="C9" s="20">
        <v>53</v>
      </c>
      <c r="D9" s="20">
        <v>22</v>
      </c>
      <c r="E9" s="20">
        <v>3</v>
      </c>
      <c r="F9" s="20">
        <v>40</v>
      </c>
      <c r="G9" s="20">
        <v>26</v>
      </c>
      <c r="H9" s="19">
        <v>205</v>
      </c>
      <c r="I9" s="20">
        <v>2</v>
      </c>
      <c r="J9" s="21">
        <v>207</v>
      </c>
    </row>
    <row r="10" spans="1:10" x14ac:dyDescent="0.25">
      <c r="A10" s="11" t="s">
        <v>4</v>
      </c>
      <c r="B10" s="20">
        <v>126</v>
      </c>
      <c r="C10" s="20">
        <v>74</v>
      </c>
      <c r="D10" s="20">
        <v>27</v>
      </c>
      <c r="E10" s="20">
        <v>7</v>
      </c>
      <c r="F10" s="20">
        <v>122</v>
      </c>
      <c r="G10" s="20">
        <v>50</v>
      </c>
      <c r="H10" s="19">
        <v>406</v>
      </c>
      <c r="I10" s="20">
        <v>1</v>
      </c>
      <c r="J10" s="21">
        <v>407</v>
      </c>
    </row>
    <row r="11" spans="1:10" x14ac:dyDescent="0.25">
      <c r="A11" s="11" t="s">
        <v>5</v>
      </c>
      <c r="B11" s="20">
        <v>1495</v>
      </c>
      <c r="C11" s="20">
        <v>2448</v>
      </c>
      <c r="D11" s="20">
        <v>1947</v>
      </c>
      <c r="E11" s="20">
        <v>356</v>
      </c>
      <c r="F11" s="20">
        <v>887</v>
      </c>
      <c r="G11" s="20">
        <v>1351</v>
      </c>
      <c r="H11" s="19">
        <v>8484</v>
      </c>
      <c r="I11" s="20">
        <v>43</v>
      </c>
      <c r="J11" s="21">
        <v>8527</v>
      </c>
    </row>
    <row r="12" spans="1:10" x14ac:dyDescent="0.25">
      <c r="A12" s="11" t="s">
        <v>6</v>
      </c>
      <c r="B12" s="20">
        <v>3755</v>
      </c>
      <c r="C12" s="20">
        <v>7155</v>
      </c>
      <c r="D12" s="20">
        <v>4922</v>
      </c>
      <c r="E12" s="20">
        <v>1074</v>
      </c>
      <c r="F12" s="20">
        <v>4044</v>
      </c>
      <c r="G12" s="20">
        <v>4610</v>
      </c>
      <c r="H12" s="19">
        <v>25560</v>
      </c>
      <c r="I12" s="20">
        <v>134</v>
      </c>
      <c r="J12" s="21">
        <v>25694</v>
      </c>
    </row>
    <row r="13" spans="1:10" x14ac:dyDescent="0.25">
      <c r="A13" s="11" t="s">
        <v>7</v>
      </c>
      <c r="B13" s="20">
        <v>6574</v>
      </c>
      <c r="C13" s="20">
        <v>9391</v>
      </c>
      <c r="D13" s="20">
        <v>4823</v>
      </c>
      <c r="E13" s="20">
        <v>997</v>
      </c>
      <c r="F13" s="20">
        <v>3751</v>
      </c>
      <c r="G13" s="20">
        <v>5996</v>
      </c>
      <c r="H13" s="19">
        <v>31532</v>
      </c>
      <c r="I13" s="20">
        <v>273</v>
      </c>
      <c r="J13" s="21">
        <v>31805</v>
      </c>
    </row>
    <row r="14" spans="1:10" x14ac:dyDescent="0.25">
      <c r="A14" s="11" t="s">
        <v>8</v>
      </c>
      <c r="B14" s="20">
        <v>7561</v>
      </c>
      <c r="C14" s="20">
        <v>8440</v>
      </c>
      <c r="D14" s="20">
        <v>2719</v>
      </c>
      <c r="E14" s="20">
        <v>452</v>
      </c>
      <c r="F14" s="20">
        <v>3012</v>
      </c>
      <c r="G14" s="20">
        <v>3538</v>
      </c>
      <c r="H14" s="19">
        <v>25722</v>
      </c>
      <c r="I14" s="20">
        <v>355</v>
      </c>
      <c r="J14" s="21">
        <v>26077</v>
      </c>
    </row>
    <row r="15" spans="1:10" x14ac:dyDescent="0.25">
      <c r="A15" s="11" t="s">
        <v>9</v>
      </c>
      <c r="B15" s="20">
        <v>6080</v>
      </c>
      <c r="C15" s="20">
        <v>3745</v>
      </c>
      <c r="D15" s="20">
        <v>751</v>
      </c>
      <c r="E15" s="20">
        <v>30</v>
      </c>
      <c r="F15" s="20">
        <v>1017</v>
      </c>
      <c r="G15" s="20">
        <v>677</v>
      </c>
      <c r="H15" s="19">
        <v>12300</v>
      </c>
      <c r="I15" s="20">
        <v>250</v>
      </c>
      <c r="J15" s="21">
        <v>12550</v>
      </c>
    </row>
    <row r="16" spans="1:10" x14ac:dyDescent="0.25">
      <c r="A16" s="11" t="s">
        <v>10</v>
      </c>
      <c r="B16" s="20">
        <v>4315</v>
      </c>
      <c r="C16" s="20">
        <v>2166</v>
      </c>
      <c r="D16" s="20">
        <v>403</v>
      </c>
      <c r="E16" s="20">
        <v>28</v>
      </c>
      <c r="F16" s="20">
        <v>1036</v>
      </c>
      <c r="G16" s="20">
        <v>340</v>
      </c>
      <c r="H16" s="19">
        <v>8288</v>
      </c>
      <c r="I16" s="20">
        <v>73</v>
      </c>
      <c r="J16" s="21">
        <v>8361</v>
      </c>
    </row>
    <row r="17" spans="1:10" x14ac:dyDescent="0.25">
      <c r="A17" s="11" t="s">
        <v>11</v>
      </c>
      <c r="B17" s="20">
        <v>426</v>
      </c>
      <c r="C17" s="20">
        <v>107</v>
      </c>
      <c r="D17" s="20">
        <v>0</v>
      </c>
      <c r="E17" s="20">
        <v>22</v>
      </c>
      <c r="F17" s="20">
        <v>0</v>
      </c>
      <c r="G17" s="20">
        <v>0</v>
      </c>
      <c r="H17" s="19">
        <v>555</v>
      </c>
      <c r="I17" s="20">
        <v>0</v>
      </c>
      <c r="J17" s="21">
        <v>555</v>
      </c>
    </row>
    <row r="18" spans="1:10" x14ac:dyDescent="0.25">
      <c r="A18" s="11" t="s">
        <v>12</v>
      </c>
      <c r="B18" s="20">
        <v>1626</v>
      </c>
      <c r="C18" s="20">
        <v>661</v>
      </c>
      <c r="D18" s="20">
        <v>66</v>
      </c>
      <c r="E18" s="20">
        <v>62</v>
      </c>
      <c r="F18" s="20">
        <v>0</v>
      </c>
      <c r="G18" s="20">
        <v>0</v>
      </c>
      <c r="H18" s="19">
        <v>2415</v>
      </c>
      <c r="I18" s="20">
        <v>57</v>
      </c>
      <c r="J18" s="21">
        <v>2472</v>
      </c>
    </row>
    <row r="19" spans="1:10" x14ac:dyDescent="0.25">
      <c r="A19" s="11" t="s">
        <v>13</v>
      </c>
      <c r="B19" s="20">
        <v>1493</v>
      </c>
      <c r="C19" s="20">
        <v>690</v>
      </c>
      <c r="D19" s="20">
        <v>46</v>
      </c>
      <c r="E19" s="20">
        <v>92</v>
      </c>
      <c r="F19" s="20">
        <v>0</v>
      </c>
      <c r="G19" s="20">
        <v>0</v>
      </c>
      <c r="H19" s="19">
        <v>2321</v>
      </c>
      <c r="I19" s="20">
        <v>53</v>
      </c>
      <c r="J19" s="21">
        <v>2374</v>
      </c>
    </row>
    <row r="20" spans="1:10" x14ac:dyDescent="0.25">
      <c r="A20" s="11" t="s">
        <v>14</v>
      </c>
      <c r="B20" s="20">
        <v>2015</v>
      </c>
      <c r="C20" s="20">
        <v>642</v>
      </c>
      <c r="D20" s="20">
        <v>54</v>
      </c>
      <c r="E20" s="20">
        <v>122</v>
      </c>
      <c r="F20" s="20">
        <v>0</v>
      </c>
      <c r="G20" s="20">
        <v>0</v>
      </c>
      <c r="H20" s="19">
        <v>2833</v>
      </c>
      <c r="I20" s="20">
        <v>50</v>
      </c>
      <c r="J20" s="21">
        <v>2883</v>
      </c>
    </row>
    <row r="21" spans="1:10" x14ac:dyDescent="0.25">
      <c r="A21" s="11" t="s">
        <v>15</v>
      </c>
      <c r="B21" s="20">
        <v>1039</v>
      </c>
      <c r="C21" s="20">
        <v>581</v>
      </c>
      <c r="D21" s="20">
        <v>0</v>
      </c>
      <c r="E21" s="20">
        <v>46</v>
      </c>
      <c r="F21" s="20">
        <v>0</v>
      </c>
      <c r="G21" s="20">
        <v>0</v>
      </c>
      <c r="H21" s="19">
        <v>1666</v>
      </c>
      <c r="I21" s="20">
        <v>0</v>
      </c>
      <c r="J21" s="21">
        <v>1666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36567</v>
      </c>
      <c r="C24" s="16">
        <f t="shared" ref="C24:J24" si="0">SUM(C7:C22)</f>
        <v>36153</v>
      </c>
      <c r="D24" s="16">
        <f t="shared" si="0"/>
        <v>15780</v>
      </c>
      <c r="E24" s="16">
        <f t="shared" si="0"/>
        <v>3291</v>
      </c>
      <c r="F24" s="16">
        <f t="shared" si="0"/>
        <v>13910</v>
      </c>
      <c r="G24" s="16">
        <f t="shared" si="0"/>
        <v>16589</v>
      </c>
      <c r="H24" s="16">
        <f t="shared" si="0"/>
        <v>122290</v>
      </c>
      <c r="I24" s="16">
        <f t="shared" si="0"/>
        <v>1291</v>
      </c>
      <c r="J24" s="16">
        <f t="shared" si="0"/>
        <v>123581</v>
      </c>
    </row>
    <row r="25" spans="1:10" x14ac:dyDescent="0.25">
      <c r="A25" s="11" t="s">
        <v>17</v>
      </c>
      <c r="B25" s="20">
        <v>2046</v>
      </c>
      <c r="C25" s="20">
        <v>1792</v>
      </c>
      <c r="D25" s="20">
        <v>375</v>
      </c>
      <c r="E25" s="20">
        <v>166</v>
      </c>
      <c r="F25" s="20">
        <v>2215</v>
      </c>
      <c r="G25" s="20">
        <v>1175</v>
      </c>
      <c r="H25" s="19">
        <v>7769</v>
      </c>
      <c r="I25" s="20">
        <v>103</v>
      </c>
      <c r="J25" s="21">
        <v>7872</v>
      </c>
    </row>
    <row r="26" spans="1:10" x14ac:dyDescent="0.25">
      <c r="A26" s="11" t="s">
        <v>18</v>
      </c>
      <c r="B26" s="20">
        <v>7790</v>
      </c>
      <c r="C26" s="20">
        <v>7538</v>
      </c>
      <c r="D26" s="20">
        <v>935</v>
      </c>
      <c r="E26" s="20">
        <v>489</v>
      </c>
      <c r="F26" s="20">
        <v>4853</v>
      </c>
      <c r="G26" s="20">
        <v>3533</v>
      </c>
      <c r="H26" s="19">
        <v>25138</v>
      </c>
      <c r="I26" s="20">
        <v>160</v>
      </c>
      <c r="J26" s="21">
        <v>25298</v>
      </c>
    </row>
    <row r="27" spans="1:10" x14ac:dyDescent="0.25">
      <c r="A27" s="11" t="s">
        <v>19</v>
      </c>
      <c r="B27" s="20">
        <v>22365</v>
      </c>
      <c r="C27" s="20">
        <v>16624</v>
      </c>
      <c r="D27" s="20">
        <v>3879</v>
      </c>
      <c r="E27" s="20">
        <v>1192</v>
      </c>
      <c r="F27" s="20">
        <v>17010</v>
      </c>
      <c r="G27" s="20">
        <v>10485</v>
      </c>
      <c r="H27" s="19">
        <v>71555</v>
      </c>
      <c r="I27" s="20">
        <v>724</v>
      </c>
      <c r="J27" s="21">
        <v>72279</v>
      </c>
    </row>
    <row r="28" spans="1:10" x14ac:dyDescent="0.25">
      <c r="A28" s="11" t="s">
        <v>20</v>
      </c>
      <c r="B28" s="20">
        <v>38088</v>
      </c>
      <c r="C28" s="20">
        <v>23252</v>
      </c>
      <c r="D28" s="20">
        <v>13405</v>
      </c>
      <c r="E28" s="20">
        <v>1877</v>
      </c>
      <c r="F28" s="20">
        <v>19920</v>
      </c>
      <c r="G28" s="20">
        <v>14431</v>
      </c>
      <c r="H28" s="19">
        <v>110973</v>
      </c>
      <c r="I28" s="20">
        <v>1332</v>
      </c>
      <c r="J28" s="21">
        <v>112305</v>
      </c>
    </row>
    <row r="29" spans="1:10" x14ac:dyDescent="0.25">
      <c r="A29" s="11" t="s">
        <v>21</v>
      </c>
      <c r="B29" s="20">
        <v>68670</v>
      </c>
      <c r="C29" s="20">
        <v>32178</v>
      </c>
      <c r="D29" s="20">
        <v>17330</v>
      </c>
      <c r="E29" s="20">
        <v>4980</v>
      </c>
      <c r="F29" s="20">
        <v>23490</v>
      </c>
      <c r="G29" s="20">
        <v>11261</v>
      </c>
      <c r="H29" s="19">
        <v>157909</v>
      </c>
      <c r="I29" s="20">
        <v>1356</v>
      </c>
      <c r="J29" s="21">
        <v>159265</v>
      </c>
    </row>
    <row r="30" spans="1:10" x14ac:dyDescent="0.25">
      <c r="A30" s="11" t="s">
        <v>22</v>
      </c>
      <c r="B30" s="20">
        <v>93033</v>
      </c>
      <c r="C30" s="20">
        <v>41190</v>
      </c>
      <c r="D30" s="20">
        <v>9795</v>
      </c>
      <c r="E30" s="20">
        <v>6260</v>
      </c>
      <c r="F30" s="20">
        <v>17140</v>
      </c>
      <c r="G30" s="20">
        <v>11645</v>
      </c>
      <c r="H30" s="19">
        <v>179063</v>
      </c>
      <c r="I30" s="20">
        <v>2433</v>
      </c>
      <c r="J30" s="21">
        <v>181496</v>
      </c>
    </row>
    <row r="31" spans="1:10" x14ac:dyDescent="0.25">
      <c r="A31" s="11" t="s">
        <v>23</v>
      </c>
      <c r="B31" s="20">
        <v>34794</v>
      </c>
      <c r="C31" s="20">
        <v>15429</v>
      </c>
      <c r="D31" s="20">
        <v>4790</v>
      </c>
      <c r="E31" s="20">
        <v>14512</v>
      </c>
      <c r="F31" s="20">
        <v>6433</v>
      </c>
      <c r="G31" s="20">
        <v>2538</v>
      </c>
      <c r="H31" s="19">
        <v>78496</v>
      </c>
      <c r="I31" s="20">
        <v>493</v>
      </c>
      <c r="J31" s="21">
        <v>78989</v>
      </c>
    </row>
    <row r="32" spans="1:10" x14ac:dyDescent="0.25">
      <c r="A32" s="11" t="s">
        <v>24</v>
      </c>
      <c r="B32" s="20">
        <v>18933</v>
      </c>
      <c r="C32" s="20">
        <v>9575</v>
      </c>
      <c r="D32" s="20">
        <v>1094</v>
      </c>
      <c r="E32" s="20">
        <v>4324</v>
      </c>
      <c r="F32" s="20">
        <v>146</v>
      </c>
      <c r="G32" s="20">
        <v>564</v>
      </c>
      <c r="H32" s="19">
        <v>34636</v>
      </c>
      <c r="I32" s="20">
        <v>142</v>
      </c>
      <c r="J32" s="21">
        <v>34778</v>
      </c>
    </row>
    <row r="33" spans="1:10" x14ac:dyDescent="0.25">
      <c r="A33" s="11" t="s">
        <v>25</v>
      </c>
      <c r="B33" s="20">
        <v>26312</v>
      </c>
      <c r="C33" s="20">
        <v>4582</v>
      </c>
      <c r="D33" s="20">
        <v>1741</v>
      </c>
      <c r="E33" s="20">
        <v>1655</v>
      </c>
      <c r="F33" s="20">
        <v>536</v>
      </c>
      <c r="G33" s="20">
        <v>505</v>
      </c>
      <c r="H33" s="19">
        <v>35331</v>
      </c>
      <c r="I33" s="20">
        <v>13</v>
      </c>
      <c r="J33" s="21">
        <v>35344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1</v>
      </c>
      <c r="E34" s="20">
        <v>0</v>
      </c>
      <c r="F34" s="20">
        <v>2</v>
      </c>
      <c r="G34" s="20">
        <v>2</v>
      </c>
      <c r="H34" s="19">
        <v>5</v>
      </c>
      <c r="I34" s="20">
        <v>0</v>
      </c>
      <c r="J34" s="21">
        <v>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312031</v>
      </c>
      <c r="C36" s="16">
        <f t="shared" ref="C36:J36" si="1">SUM(C25:C34)</f>
        <v>152160</v>
      </c>
      <c r="D36" s="16">
        <f t="shared" si="1"/>
        <v>53345</v>
      </c>
      <c r="E36" s="16">
        <f t="shared" si="1"/>
        <v>35455</v>
      </c>
      <c r="F36" s="16">
        <f t="shared" si="1"/>
        <v>91745</v>
      </c>
      <c r="G36" s="16">
        <f t="shared" si="1"/>
        <v>56139</v>
      </c>
      <c r="H36" s="16">
        <f t="shared" si="1"/>
        <v>700875</v>
      </c>
      <c r="I36" s="16">
        <f t="shared" si="1"/>
        <v>6756</v>
      </c>
      <c r="J36" s="16">
        <f t="shared" si="1"/>
        <v>707631</v>
      </c>
    </row>
    <row r="37" spans="1:10" ht="30" customHeight="1" thickTop="1" thickBot="1" x14ac:dyDescent="0.3">
      <c r="A37" s="7" t="s">
        <v>27</v>
      </c>
      <c r="B37" s="17">
        <f>SUM(B24,B36)</f>
        <v>348598</v>
      </c>
      <c r="C37" s="17">
        <f t="shared" ref="C37:J37" si="2">SUM(C24,C36)</f>
        <v>188313</v>
      </c>
      <c r="D37" s="17">
        <f t="shared" si="2"/>
        <v>69125</v>
      </c>
      <c r="E37" s="17">
        <f t="shared" si="2"/>
        <v>38746</v>
      </c>
      <c r="F37" s="17">
        <f t="shared" si="2"/>
        <v>105655</v>
      </c>
      <c r="G37" s="17">
        <f t="shared" si="2"/>
        <v>72728</v>
      </c>
      <c r="H37" s="17">
        <f t="shared" si="2"/>
        <v>823165</v>
      </c>
      <c r="I37" s="17">
        <f t="shared" si="2"/>
        <v>8047</v>
      </c>
      <c r="J37" s="17">
        <f t="shared" si="2"/>
        <v>831212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47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61</v>
      </c>
      <c r="C9" s="20">
        <v>52</v>
      </c>
      <c r="D9" s="20">
        <v>22</v>
      </c>
      <c r="E9" s="20">
        <v>3</v>
      </c>
      <c r="F9" s="20">
        <v>45</v>
      </c>
      <c r="G9" s="20">
        <v>26</v>
      </c>
      <c r="H9" s="19">
        <v>209</v>
      </c>
      <c r="I9" s="20">
        <v>2</v>
      </c>
      <c r="J9" s="21">
        <v>211</v>
      </c>
    </row>
    <row r="10" spans="1:10" x14ac:dyDescent="0.25">
      <c r="A10" s="11" t="s">
        <v>4</v>
      </c>
      <c r="B10" s="20">
        <v>129</v>
      </c>
      <c r="C10" s="20">
        <v>74</v>
      </c>
      <c r="D10" s="20">
        <v>27</v>
      </c>
      <c r="E10" s="20">
        <v>7</v>
      </c>
      <c r="F10" s="20">
        <v>123</v>
      </c>
      <c r="G10" s="20">
        <v>50</v>
      </c>
      <c r="H10" s="19">
        <v>410</v>
      </c>
      <c r="I10" s="20">
        <v>1</v>
      </c>
      <c r="J10" s="21">
        <v>411</v>
      </c>
    </row>
    <row r="11" spans="1:10" x14ac:dyDescent="0.25">
      <c r="A11" s="11" t="s">
        <v>5</v>
      </c>
      <c r="B11" s="20">
        <v>1514</v>
      </c>
      <c r="C11" s="20">
        <v>2485</v>
      </c>
      <c r="D11" s="20">
        <v>1990</v>
      </c>
      <c r="E11" s="20">
        <v>356</v>
      </c>
      <c r="F11" s="20">
        <v>868</v>
      </c>
      <c r="G11" s="20">
        <v>1341</v>
      </c>
      <c r="H11" s="19">
        <v>8554</v>
      </c>
      <c r="I11" s="20">
        <v>43</v>
      </c>
      <c r="J11" s="21">
        <v>8597</v>
      </c>
    </row>
    <row r="12" spans="1:10" x14ac:dyDescent="0.25">
      <c r="A12" s="11" t="s">
        <v>6</v>
      </c>
      <c r="B12" s="20">
        <v>3769</v>
      </c>
      <c r="C12" s="20">
        <v>7227</v>
      </c>
      <c r="D12" s="20">
        <v>4939</v>
      </c>
      <c r="E12" s="20">
        <v>1071</v>
      </c>
      <c r="F12" s="20">
        <v>4052</v>
      </c>
      <c r="G12" s="20">
        <v>4583</v>
      </c>
      <c r="H12" s="19">
        <v>25641</v>
      </c>
      <c r="I12" s="20">
        <v>133</v>
      </c>
      <c r="J12" s="21">
        <v>25774</v>
      </c>
    </row>
    <row r="13" spans="1:10" x14ac:dyDescent="0.25">
      <c r="A13" s="11" t="s">
        <v>7</v>
      </c>
      <c r="B13" s="20">
        <v>6587</v>
      </c>
      <c r="C13" s="20">
        <v>9373</v>
      </c>
      <c r="D13" s="20">
        <v>4772</v>
      </c>
      <c r="E13" s="20">
        <v>1003</v>
      </c>
      <c r="F13" s="20">
        <v>3727</v>
      </c>
      <c r="G13" s="20">
        <v>6048</v>
      </c>
      <c r="H13" s="19">
        <v>31510</v>
      </c>
      <c r="I13" s="20">
        <v>273</v>
      </c>
      <c r="J13" s="21">
        <v>31783</v>
      </c>
    </row>
    <row r="14" spans="1:10" x14ac:dyDescent="0.25">
      <c r="A14" s="11" t="s">
        <v>8</v>
      </c>
      <c r="B14" s="20">
        <v>7569</v>
      </c>
      <c r="C14" s="20">
        <v>8571</v>
      </c>
      <c r="D14" s="20">
        <v>2747</v>
      </c>
      <c r="E14" s="20">
        <v>459</v>
      </c>
      <c r="F14" s="20">
        <v>3014</v>
      </c>
      <c r="G14" s="20">
        <v>3431</v>
      </c>
      <c r="H14" s="19">
        <v>25791</v>
      </c>
      <c r="I14" s="20">
        <v>352</v>
      </c>
      <c r="J14" s="21">
        <v>26143</v>
      </c>
    </row>
    <row r="15" spans="1:10" x14ac:dyDescent="0.25">
      <c r="A15" s="11" t="s">
        <v>9</v>
      </c>
      <c r="B15" s="20">
        <v>6023</v>
      </c>
      <c r="C15" s="20">
        <v>3677</v>
      </c>
      <c r="D15" s="20">
        <v>785</v>
      </c>
      <c r="E15" s="20">
        <v>36</v>
      </c>
      <c r="F15" s="20">
        <v>1044</v>
      </c>
      <c r="G15" s="20">
        <v>681</v>
      </c>
      <c r="H15" s="19">
        <v>12246</v>
      </c>
      <c r="I15" s="20">
        <v>251</v>
      </c>
      <c r="J15" s="21">
        <v>12497</v>
      </c>
    </row>
    <row r="16" spans="1:10" x14ac:dyDescent="0.25">
      <c r="A16" s="11" t="s">
        <v>10</v>
      </c>
      <c r="B16" s="20">
        <v>4323</v>
      </c>
      <c r="C16" s="20">
        <v>2195</v>
      </c>
      <c r="D16" s="20">
        <v>357</v>
      </c>
      <c r="E16" s="20">
        <v>28</v>
      </c>
      <c r="F16" s="20">
        <v>1018</v>
      </c>
      <c r="G16" s="20">
        <v>346</v>
      </c>
      <c r="H16" s="19">
        <v>8267</v>
      </c>
      <c r="I16" s="20">
        <v>74</v>
      </c>
      <c r="J16" s="21">
        <v>8341</v>
      </c>
    </row>
    <row r="17" spans="1:10" x14ac:dyDescent="0.25">
      <c r="A17" s="11" t="s">
        <v>11</v>
      </c>
      <c r="B17" s="20">
        <v>433</v>
      </c>
      <c r="C17" s="20">
        <v>111</v>
      </c>
      <c r="D17" s="20">
        <v>0</v>
      </c>
      <c r="E17" s="20">
        <v>22</v>
      </c>
      <c r="F17" s="20">
        <v>0</v>
      </c>
      <c r="G17" s="20">
        <v>0</v>
      </c>
      <c r="H17" s="19">
        <v>566</v>
      </c>
      <c r="I17" s="20">
        <v>0</v>
      </c>
      <c r="J17" s="21">
        <v>566</v>
      </c>
    </row>
    <row r="18" spans="1:10" x14ac:dyDescent="0.25">
      <c r="A18" s="11" t="s">
        <v>12</v>
      </c>
      <c r="B18" s="20">
        <v>1622</v>
      </c>
      <c r="C18" s="20">
        <v>660</v>
      </c>
      <c r="D18" s="20">
        <v>65</v>
      </c>
      <c r="E18" s="20">
        <v>62</v>
      </c>
      <c r="F18" s="20">
        <v>0</v>
      </c>
      <c r="G18" s="20">
        <v>0</v>
      </c>
      <c r="H18" s="19">
        <v>2409</v>
      </c>
      <c r="I18" s="20">
        <v>56</v>
      </c>
      <c r="J18" s="21">
        <v>2465</v>
      </c>
    </row>
    <row r="19" spans="1:10" x14ac:dyDescent="0.25">
      <c r="A19" s="11" t="s">
        <v>13</v>
      </c>
      <c r="B19" s="20">
        <v>1489</v>
      </c>
      <c r="C19" s="20">
        <v>704</v>
      </c>
      <c r="D19" s="20">
        <v>46</v>
      </c>
      <c r="E19" s="20">
        <v>93</v>
      </c>
      <c r="F19" s="20">
        <v>0</v>
      </c>
      <c r="G19" s="20">
        <v>0</v>
      </c>
      <c r="H19" s="19">
        <v>2332</v>
      </c>
      <c r="I19" s="20">
        <v>53</v>
      </c>
      <c r="J19" s="21">
        <v>2385</v>
      </c>
    </row>
    <row r="20" spans="1:10" x14ac:dyDescent="0.25">
      <c r="A20" s="11" t="s">
        <v>14</v>
      </c>
      <c r="B20" s="20">
        <v>2007</v>
      </c>
      <c r="C20" s="20">
        <v>634</v>
      </c>
      <c r="D20" s="20">
        <v>54</v>
      </c>
      <c r="E20" s="20">
        <v>120</v>
      </c>
      <c r="F20" s="20">
        <v>0</v>
      </c>
      <c r="G20" s="20">
        <v>0</v>
      </c>
      <c r="H20" s="19">
        <v>2815</v>
      </c>
      <c r="I20" s="20">
        <v>54</v>
      </c>
      <c r="J20" s="21">
        <v>2869</v>
      </c>
    </row>
    <row r="21" spans="1:10" x14ac:dyDescent="0.25">
      <c r="A21" s="11" t="s">
        <v>15</v>
      </c>
      <c r="B21" s="20">
        <v>1083</v>
      </c>
      <c r="C21" s="20">
        <v>604</v>
      </c>
      <c r="D21" s="20">
        <v>0</v>
      </c>
      <c r="E21" s="20">
        <v>52</v>
      </c>
      <c r="F21" s="20">
        <v>0</v>
      </c>
      <c r="G21" s="20">
        <v>0</v>
      </c>
      <c r="H21" s="19">
        <v>1739</v>
      </c>
      <c r="I21" s="20">
        <v>0</v>
      </c>
      <c r="J21" s="21">
        <v>1739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36609</v>
      </c>
      <c r="C24" s="16">
        <f t="shared" ref="C24:J24" si="0">SUM(C7:C22)</f>
        <v>36367</v>
      </c>
      <c r="D24" s="16">
        <f t="shared" si="0"/>
        <v>15804</v>
      </c>
      <c r="E24" s="16">
        <f t="shared" si="0"/>
        <v>3312</v>
      </c>
      <c r="F24" s="16">
        <f t="shared" si="0"/>
        <v>13892</v>
      </c>
      <c r="G24" s="16">
        <f t="shared" si="0"/>
        <v>16508</v>
      </c>
      <c r="H24" s="16">
        <f t="shared" si="0"/>
        <v>122492</v>
      </c>
      <c r="I24" s="16">
        <f t="shared" si="0"/>
        <v>1292</v>
      </c>
      <c r="J24" s="16">
        <f t="shared" si="0"/>
        <v>123784</v>
      </c>
    </row>
    <row r="25" spans="1:10" x14ac:dyDescent="0.25">
      <c r="A25" s="11" t="s">
        <v>17</v>
      </c>
      <c r="B25" s="20">
        <v>2045</v>
      </c>
      <c r="C25" s="20">
        <v>1819</v>
      </c>
      <c r="D25" s="20">
        <v>378</v>
      </c>
      <c r="E25" s="20">
        <v>159</v>
      </c>
      <c r="F25" s="20">
        <v>2202</v>
      </c>
      <c r="G25" s="20">
        <v>1171</v>
      </c>
      <c r="H25" s="19">
        <v>7774</v>
      </c>
      <c r="I25" s="20">
        <v>104</v>
      </c>
      <c r="J25" s="21">
        <v>7878</v>
      </c>
    </row>
    <row r="26" spans="1:10" x14ac:dyDescent="0.25">
      <c r="A26" s="11" t="s">
        <v>18</v>
      </c>
      <c r="B26" s="20">
        <v>7800</v>
      </c>
      <c r="C26" s="20">
        <v>7575</v>
      </c>
      <c r="D26" s="20">
        <v>928</v>
      </c>
      <c r="E26" s="20">
        <v>481</v>
      </c>
      <c r="F26" s="20">
        <v>4874</v>
      </c>
      <c r="G26" s="20">
        <v>3539</v>
      </c>
      <c r="H26" s="19">
        <v>25197</v>
      </c>
      <c r="I26" s="20">
        <v>159</v>
      </c>
      <c r="J26" s="21">
        <v>25356</v>
      </c>
    </row>
    <row r="27" spans="1:10" x14ac:dyDescent="0.25">
      <c r="A27" s="11" t="s">
        <v>19</v>
      </c>
      <c r="B27" s="20">
        <v>22296</v>
      </c>
      <c r="C27" s="20">
        <v>16644</v>
      </c>
      <c r="D27" s="20">
        <v>3874</v>
      </c>
      <c r="E27" s="20">
        <v>1187</v>
      </c>
      <c r="F27" s="20">
        <v>17015</v>
      </c>
      <c r="G27" s="20">
        <v>10450</v>
      </c>
      <c r="H27" s="19">
        <v>71466</v>
      </c>
      <c r="I27" s="20">
        <v>722</v>
      </c>
      <c r="J27" s="21">
        <v>72188</v>
      </c>
    </row>
    <row r="28" spans="1:10" x14ac:dyDescent="0.25">
      <c r="A28" s="11" t="s">
        <v>20</v>
      </c>
      <c r="B28" s="20">
        <v>38052</v>
      </c>
      <c r="C28" s="20">
        <v>23201</v>
      </c>
      <c r="D28" s="20">
        <v>13326</v>
      </c>
      <c r="E28" s="20">
        <v>1860</v>
      </c>
      <c r="F28" s="20">
        <v>19899</v>
      </c>
      <c r="G28" s="20">
        <v>14319</v>
      </c>
      <c r="H28" s="19">
        <v>110657</v>
      </c>
      <c r="I28" s="20">
        <v>1342</v>
      </c>
      <c r="J28" s="21">
        <v>111999</v>
      </c>
    </row>
    <row r="29" spans="1:10" x14ac:dyDescent="0.25">
      <c r="A29" s="11" t="s">
        <v>21</v>
      </c>
      <c r="B29" s="20">
        <v>68910</v>
      </c>
      <c r="C29" s="20">
        <v>32130</v>
      </c>
      <c r="D29" s="20">
        <v>17195</v>
      </c>
      <c r="E29" s="20">
        <v>4856</v>
      </c>
      <c r="F29" s="20">
        <v>23502</v>
      </c>
      <c r="G29" s="20">
        <v>11241</v>
      </c>
      <c r="H29" s="19">
        <v>157834</v>
      </c>
      <c r="I29" s="20">
        <v>1351</v>
      </c>
      <c r="J29" s="21">
        <v>159185</v>
      </c>
    </row>
    <row r="30" spans="1:10" x14ac:dyDescent="0.25">
      <c r="A30" s="11" t="s">
        <v>22</v>
      </c>
      <c r="B30" s="20">
        <v>92724</v>
      </c>
      <c r="C30" s="20">
        <v>40865</v>
      </c>
      <c r="D30" s="20">
        <v>9766</v>
      </c>
      <c r="E30" s="20">
        <v>6255</v>
      </c>
      <c r="F30" s="20">
        <v>16837</v>
      </c>
      <c r="G30" s="20">
        <v>11570</v>
      </c>
      <c r="H30" s="19">
        <v>178017</v>
      </c>
      <c r="I30" s="20">
        <v>2442</v>
      </c>
      <c r="J30" s="21">
        <v>180459</v>
      </c>
    </row>
    <row r="31" spans="1:10" x14ac:dyDescent="0.25">
      <c r="A31" s="11" t="s">
        <v>23</v>
      </c>
      <c r="B31" s="20">
        <v>35603</v>
      </c>
      <c r="C31" s="20">
        <v>15516</v>
      </c>
      <c r="D31" s="20">
        <v>4872</v>
      </c>
      <c r="E31" s="20">
        <v>14872</v>
      </c>
      <c r="F31" s="20">
        <v>6608</v>
      </c>
      <c r="G31" s="20">
        <v>2532</v>
      </c>
      <c r="H31" s="19">
        <v>80003</v>
      </c>
      <c r="I31" s="20">
        <v>464</v>
      </c>
      <c r="J31" s="21">
        <v>80467</v>
      </c>
    </row>
    <row r="32" spans="1:10" x14ac:dyDescent="0.25">
      <c r="A32" s="11" t="s">
        <v>24</v>
      </c>
      <c r="B32" s="20">
        <v>19511</v>
      </c>
      <c r="C32" s="20">
        <v>9415</v>
      </c>
      <c r="D32" s="20">
        <v>1222</v>
      </c>
      <c r="E32" s="20">
        <v>3914</v>
      </c>
      <c r="F32" s="20">
        <v>139</v>
      </c>
      <c r="G32" s="20">
        <v>573</v>
      </c>
      <c r="H32" s="19">
        <v>34774</v>
      </c>
      <c r="I32" s="20">
        <v>141</v>
      </c>
      <c r="J32" s="21">
        <v>34915</v>
      </c>
    </row>
    <row r="33" spans="1:10" x14ac:dyDescent="0.25">
      <c r="A33" s="11" t="s">
        <v>25</v>
      </c>
      <c r="B33" s="20">
        <v>26871</v>
      </c>
      <c r="C33" s="20">
        <v>4280</v>
      </c>
      <c r="D33" s="20">
        <v>1750</v>
      </c>
      <c r="E33" s="20">
        <v>1696</v>
      </c>
      <c r="F33" s="20">
        <v>595</v>
      </c>
      <c r="G33" s="20">
        <v>503</v>
      </c>
      <c r="H33" s="19">
        <v>35695</v>
      </c>
      <c r="I33" s="20">
        <v>11</v>
      </c>
      <c r="J33" s="21">
        <v>35706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2</v>
      </c>
      <c r="E34" s="20">
        <v>0</v>
      </c>
      <c r="F34" s="20">
        <v>3</v>
      </c>
      <c r="G34" s="20">
        <v>6</v>
      </c>
      <c r="H34" s="19">
        <v>11</v>
      </c>
      <c r="I34" s="20">
        <v>0</v>
      </c>
      <c r="J34" s="21">
        <v>11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313812</v>
      </c>
      <c r="C36" s="16">
        <f t="shared" ref="C36:J36" si="1">SUM(C25:C34)</f>
        <v>151445</v>
      </c>
      <c r="D36" s="16">
        <f t="shared" si="1"/>
        <v>53313</v>
      </c>
      <c r="E36" s="16">
        <f t="shared" si="1"/>
        <v>35280</v>
      </c>
      <c r="F36" s="16">
        <f t="shared" si="1"/>
        <v>91674</v>
      </c>
      <c r="G36" s="16">
        <f t="shared" si="1"/>
        <v>55904</v>
      </c>
      <c r="H36" s="16">
        <f t="shared" si="1"/>
        <v>701428</v>
      </c>
      <c r="I36" s="16">
        <f t="shared" si="1"/>
        <v>6736</v>
      </c>
      <c r="J36" s="16">
        <f t="shared" si="1"/>
        <v>708164</v>
      </c>
    </row>
    <row r="37" spans="1:10" ht="30" customHeight="1" thickTop="1" thickBot="1" x14ac:dyDescent="0.3">
      <c r="A37" s="7" t="s">
        <v>27</v>
      </c>
      <c r="B37" s="17">
        <f>SUM(B24,B36)</f>
        <v>350421</v>
      </c>
      <c r="C37" s="17">
        <f t="shared" ref="C37:J37" si="2">SUM(C24,C36)</f>
        <v>187812</v>
      </c>
      <c r="D37" s="17">
        <f t="shared" si="2"/>
        <v>69117</v>
      </c>
      <c r="E37" s="17">
        <f t="shared" si="2"/>
        <v>38592</v>
      </c>
      <c r="F37" s="17">
        <f t="shared" si="2"/>
        <v>105566</v>
      </c>
      <c r="G37" s="17">
        <f t="shared" si="2"/>
        <v>72412</v>
      </c>
      <c r="H37" s="17">
        <f t="shared" si="2"/>
        <v>823920</v>
      </c>
      <c r="I37" s="17">
        <f t="shared" si="2"/>
        <v>8028</v>
      </c>
      <c r="J37" s="17">
        <f t="shared" si="2"/>
        <v>831948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48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61</v>
      </c>
      <c r="C9" s="20">
        <v>56</v>
      </c>
      <c r="D9" s="20">
        <v>22</v>
      </c>
      <c r="E9" s="20">
        <v>3</v>
      </c>
      <c r="F9" s="20">
        <v>44</v>
      </c>
      <c r="G9" s="20">
        <v>25</v>
      </c>
      <c r="H9" s="19">
        <v>211</v>
      </c>
      <c r="I9" s="20">
        <v>2</v>
      </c>
      <c r="J9" s="21">
        <v>213</v>
      </c>
    </row>
    <row r="10" spans="1:10" x14ac:dyDescent="0.25">
      <c r="A10" s="11" t="s">
        <v>4</v>
      </c>
      <c r="B10" s="20">
        <v>132</v>
      </c>
      <c r="C10" s="20">
        <v>69</v>
      </c>
      <c r="D10" s="20">
        <v>27</v>
      </c>
      <c r="E10" s="20">
        <v>8</v>
      </c>
      <c r="F10" s="20">
        <v>120</v>
      </c>
      <c r="G10" s="20">
        <v>50</v>
      </c>
      <c r="H10" s="19">
        <v>406</v>
      </c>
      <c r="I10" s="20">
        <v>1</v>
      </c>
      <c r="J10" s="21">
        <v>407</v>
      </c>
    </row>
    <row r="11" spans="1:10" x14ac:dyDescent="0.25">
      <c r="A11" s="11" t="s">
        <v>5</v>
      </c>
      <c r="B11" s="20">
        <v>1515</v>
      </c>
      <c r="C11" s="20">
        <v>2485</v>
      </c>
      <c r="D11" s="20">
        <v>2049</v>
      </c>
      <c r="E11" s="20">
        <v>363</v>
      </c>
      <c r="F11" s="20">
        <v>865</v>
      </c>
      <c r="G11" s="20">
        <v>1409</v>
      </c>
      <c r="H11" s="19">
        <v>8686</v>
      </c>
      <c r="I11" s="20">
        <v>42</v>
      </c>
      <c r="J11" s="21">
        <v>8728</v>
      </c>
    </row>
    <row r="12" spans="1:10" x14ac:dyDescent="0.25">
      <c r="A12" s="11" t="s">
        <v>6</v>
      </c>
      <c r="B12" s="20">
        <v>3794</v>
      </c>
      <c r="C12" s="20">
        <v>7210</v>
      </c>
      <c r="D12" s="20">
        <v>4966</v>
      </c>
      <c r="E12" s="20">
        <v>1057</v>
      </c>
      <c r="F12" s="20">
        <v>4038</v>
      </c>
      <c r="G12" s="20">
        <v>4468</v>
      </c>
      <c r="H12" s="19">
        <v>25533</v>
      </c>
      <c r="I12" s="20">
        <v>130</v>
      </c>
      <c r="J12" s="21">
        <v>25663</v>
      </c>
    </row>
    <row r="13" spans="1:10" x14ac:dyDescent="0.25">
      <c r="A13" s="11" t="s">
        <v>7</v>
      </c>
      <c r="B13" s="20">
        <v>6542</v>
      </c>
      <c r="C13" s="20">
        <v>9405</v>
      </c>
      <c r="D13" s="20">
        <v>4743</v>
      </c>
      <c r="E13" s="20">
        <v>1036</v>
      </c>
      <c r="F13" s="20">
        <v>3712</v>
      </c>
      <c r="G13" s="20">
        <v>6113</v>
      </c>
      <c r="H13" s="19">
        <v>31551</v>
      </c>
      <c r="I13" s="20">
        <v>273</v>
      </c>
      <c r="J13" s="21">
        <v>31824</v>
      </c>
    </row>
    <row r="14" spans="1:10" x14ac:dyDescent="0.25">
      <c r="A14" s="11" t="s">
        <v>8</v>
      </c>
      <c r="B14" s="20">
        <v>7624</v>
      </c>
      <c r="C14" s="20">
        <v>8700</v>
      </c>
      <c r="D14" s="20">
        <v>2811</v>
      </c>
      <c r="E14" s="20">
        <v>456</v>
      </c>
      <c r="F14" s="20">
        <v>3096</v>
      </c>
      <c r="G14" s="20">
        <v>3402</v>
      </c>
      <c r="H14" s="19">
        <v>26089</v>
      </c>
      <c r="I14" s="20">
        <v>347</v>
      </c>
      <c r="J14" s="21">
        <v>26436</v>
      </c>
    </row>
    <row r="15" spans="1:10" x14ac:dyDescent="0.25">
      <c r="A15" s="11" t="s">
        <v>9</v>
      </c>
      <c r="B15" s="20">
        <v>5983</v>
      </c>
      <c r="C15" s="20">
        <v>3581</v>
      </c>
      <c r="D15" s="20">
        <v>775</v>
      </c>
      <c r="E15" s="20">
        <v>35</v>
      </c>
      <c r="F15" s="20">
        <v>1046</v>
      </c>
      <c r="G15" s="20">
        <v>689</v>
      </c>
      <c r="H15" s="19">
        <v>12109</v>
      </c>
      <c r="I15" s="20">
        <v>251</v>
      </c>
      <c r="J15" s="21">
        <v>12360</v>
      </c>
    </row>
    <row r="16" spans="1:10" x14ac:dyDescent="0.25">
      <c r="A16" s="11" t="s">
        <v>10</v>
      </c>
      <c r="B16" s="20">
        <v>4290</v>
      </c>
      <c r="C16" s="20">
        <v>2175</v>
      </c>
      <c r="D16" s="20">
        <v>325</v>
      </c>
      <c r="E16" s="20">
        <v>43</v>
      </c>
      <c r="F16" s="20">
        <v>997</v>
      </c>
      <c r="G16" s="20">
        <v>330</v>
      </c>
      <c r="H16" s="19">
        <v>8160</v>
      </c>
      <c r="I16" s="20">
        <v>74</v>
      </c>
      <c r="J16" s="21">
        <v>8234</v>
      </c>
    </row>
    <row r="17" spans="1:10" x14ac:dyDescent="0.25">
      <c r="A17" s="11" t="s">
        <v>11</v>
      </c>
      <c r="B17" s="29">
        <v>429</v>
      </c>
      <c r="C17" s="29">
        <v>114</v>
      </c>
      <c r="D17" s="29">
        <v>0</v>
      </c>
      <c r="E17" s="29">
        <v>21</v>
      </c>
      <c r="F17" s="29">
        <v>0</v>
      </c>
      <c r="G17" s="29">
        <v>0</v>
      </c>
      <c r="H17" s="31">
        <v>564</v>
      </c>
      <c r="I17" s="29">
        <v>0</v>
      </c>
      <c r="J17" s="29">
        <v>564</v>
      </c>
    </row>
    <row r="18" spans="1:10" x14ac:dyDescent="0.25">
      <c r="A18" s="11" t="s">
        <v>12</v>
      </c>
      <c r="B18" s="30">
        <v>1619</v>
      </c>
      <c r="C18" s="29">
        <v>655</v>
      </c>
      <c r="D18" s="29">
        <v>62</v>
      </c>
      <c r="E18" s="29">
        <v>62</v>
      </c>
      <c r="F18" s="29">
        <v>0</v>
      </c>
      <c r="G18" s="29">
        <v>0</v>
      </c>
      <c r="H18" s="32">
        <v>2398</v>
      </c>
      <c r="I18" s="29">
        <v>56</v>
      </c>
      <c r="J18" s="30">
        <v>2454</v>
      </c>
    </row>
    <row r="19" spans="1:10" x14ac:dyDescent="0.25">
      <c r="A19" s="11" t="s">
        <v>13</v>
      </c>
      <c r="B19" s="30">
        <v>1480</v>
      </c>
      <c r="C19" s="29">
        <v>708</v>
      </c>
      <c r="D19" s="29">
        <v>48</v>
      </c>
      <c r="E19" s="29">
        <v>94</v>
      </c>
      <c r="F19" s="29">
        <v>0</v>
      </c>
      <c r="G19" s="29">
        <v>0</v>
      </c>
      <c r="H19" s="32">
        <v>2330</v>
      </c>
      <c r="I19" s="29">
        <v>53</v>
      </c>
      <c r="J19" s="30">
        <v>2383</v>
      </c>
    </row>
    <row r="20" spans="1:10" x14ac:dyDescent="0.25">
      <c r="A20" s="11" t="s">
        <v>14</v>
      </c>
      <c r="B20" s="30">
        <v>2014</v>
      </c>
      <c r="C20" s="30">
        <v>661</v>
      </c>
      <c r="D20" s="29">
        <v>53</v>
      </c>
      <c r="E20" s="29">
        <v>119</v>
      </c>
      <c r="F20" s="29">
        <v>0</v>
      </c>
      <c r="G20" s="29">
        <v>0</v>
      </c>
      <c r="H20" s="32">
        <v>2847</v>
      </c>
      <c r="I20" s="29">
        <v>56</v>
      </c>
      <c r="J20" s="30">
        <v>2903</v>
      </c>
    </row>
    <row r="21" spans="1:10" x14ac:dyDescent="0.25">
      <c r="A21" s="11" t="s">
        <v>15</v>
      </c>
      <c r="B21" s="30">
        <v>1071</v>
      </c>
      <c r="C21" s="29">
        <v>593</v>
      </c>
      <c r="D21" s="29">
        <v>0</v>
      </c>
      <c r="E21" s="29">
        <v>54</v>
      </c>
      <c r="F21" s="29">
        <v>0</v>
      </c>
      <c r="G21" s="29">
        <v>0</v>
      </c>
      <c r="H21" s="32">
        <v>1718</v>
      </c>
      <c r="I21" s="29">
        <v>0</v>
      </c>
      <c r="J21" s="30">
        <v>1718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36554</v>
      </c>
      <c r="C24" s="16">
        <f t="shared" ref="C24:J24" si="0">SUM(C7:C22)</f>
        <v>36412</v>
      </c>
      <c r="D24" s="16">
        <f t="shared" si="0"/>
        <v>15881</v>
      </c>
      <c r="E24" s="16">
        <f t="shared" si="0"/>
        <v>3351</v>
      </c>
      <c r="F24" s="16">
        <f t="shared" si="0"/>
        <v>13919</v>
      </c>
      <c r="G24" s="16">
        <f t="shared" si="0"/>
        <v>16488</v>
      </c>
      <c r="H24" s="16">
        <f t="shared" si="0"/>
        <v>122605</v>
      </c>
      <c r="I24" s="16">
        <f t="shared" si="0"/>
        <v>1285</v>
      </c>
      <c r="J24" s="16">
        <f t="shared" si="0"/>
        <v>123890</v>
      </c>
    </row>
    <row r="25" spans="1:10" x14ac:dyDescent="0.25">
      <c r="A25" s="11" t="s">
        <v>17</v>
      </c>
      <c r="B25" s="20">
        <v>2058</v>
      </c>
      <c r="C25" s="20">
        <v>1824</v>
      </c>
      <c r="D25" s="20">
        <v>381</v>
      </c>
      <c r="E25" s="20">
        <v>166</v>
      </c>
      <c r="F25" s="20">
        <v>2195</v>
      </c>
      <c r="G25" s="20">
        <v>1172</v>
      </c>
      <c r="H25" s="19">
        <v>7796</v>
      </c>
      <c r="I25" s="20">
        <v>99</v>
      </c>
      <c r="J25" s="21">
        <v>7895</v>
      </c>
    </row>
    <row r="26" spans="1:10" x14ac:dyDescent="0.25">
      <c r="A26" s="11" t="s">
        <v>18</v>
      </c>
      <c r="B26" s="20">
        <v>7793</v>
      </c>
      <c r="C26" s="20">
        <v>7578</v>
      </c>
      <c r="D26" s="20">
        <v>930</v>
      </c>
      <c r="E26" s="20">
        <v>484</v>
      </c>
      <c r="F26" s="20">
        <v>4871</v>
      </c>
      <c r="G26" s="20">
        <v>3548</v>
      </c>
      <c r="H26" s="19">
        <v>25204</v>
      </c>
      <c r="I26" s="20">
        <v>156</v>
      </c>
      <c r="J26" s="21">
        <v>25360</v>
      </c>
    </row>
    <row r="27" spans="1:10" x14ac:dyDescent="0.25">
      <c r="A27" s="11" t="s">
        <v>19</v>
      </c>
      <c r="B27" s="20">
        <v>22233</v>
      </c>
      <c r="C27" s="20">
        <v>16568</v>
      </c>
      <c r="D27" s="20">
        <v>3868</v>
      </c>
      <c r="E27" s="20">
        <v>1175</v>
      </c>
      <c r="F27" s="20">
        <v>17013</v>
      </c>
      <c r="G27" s="20">
        <v>10404</v>
      </c>
      <c r="H27" s="19">
        <v>71261</v>
      </c>
      <c r="I27" s="20">
        <v>709</v>
      </c>
      <c r="J27" s="21">
        <v>71970</v>
      </c>
    </row>
    <row r="28" spans="1:10" x14ac:dyDescent="0.25">
      <c r="A28" s="11" t="s">
        <v>20</v>
      </c>
      <c r="B28" s="20">
        <v>38069</v>
      </c>
      <c r="C28" s="20">
        <v>23188</v>
      </c>
      <c r="D28" s="20">
        <v>13280</v>
      </c>
      <c r="E28" s="20">
        <v>1890</v>
      </c>
      <c r="F28" s="20">
        <v>19897</v>
      </c>
      <c r="G28" s="20">
        <v>14287</v>
      </c>
      <c r="H28" s="19">
        <v>110611</v>
      </c>
      <c r="I28" s="20">
        <v>1331</v>
      </c>
      <c r="J28" s="21">
        <v>111942</v>
      </c>
    </row>
    <row r="29" spans="1:10" x14ac:dyDescent="0.25">
      <c r="A29" s="11" t="s">
        <v>21</v>
      </c>
      <c r="B29" s="20">
        <v>68691</v>
      </c>
      <c r="C29" s="20">
        <v>31946</v>
      </c>
      <c r="D29" s="20">
        <v>17072</v>
      </c>
      <c r="E29" s="20">
        <v>5187</v>
      </c>
      <c r="F29" s="20">
        <v>23491</v>
      </c>
      <c r="G29" s="20">
        <v>11242</v>
      </c>
      <c r="H29" s="19">
        <v>157629</v>
      </c>
      <c r="I29" s="20">
        <v>1330</v>
      </c>
      <c r="J29" s="21">
        <v>158959</v>
      </c>
    </row>
    <row r="30" spans="1:10" x14ac:dyDescent="0.25">
      <c r="A30" s="11" t="s">
        <v>22</v>
      </c>
      <c r="B30" s="20">
        <v>92306</v>
      </c>
      <c r="C30" s="20">
        <v>40518</v>
      </c>
      <c r="D30" s="20">
        <v>9729</v>
      </c>
      <c r="E30" s="20">
        <v>6347</v>
      </c>
      <c r="F30" s="20">
        <v>16547</v>
      </c>
      <c r="G30" s="20">
        <v>11541</v>
      </c>
      <c r="H30" s="19">
        <v>176988</v>
      </c>
      <c r="I30" s="20">
        <v>2430</v>
      </c>
      <c r="J30" s="21">
        <v>179418</v>
      </c>
    </row>
    <row r="31" spans="1:10" x14ac:dyDescent="0.25">
      <c r="A31" s="11" t="s">
        <v>23</v>
      </c>
      <c r="B31" s="20">
        <v>36511</v>
      </c>
      <c r="C31" s="20">
        <v>16531</v>
      </c>
      <c r="D31" s="20">
        <v>4903</v>
      </c>
      <c r="E31" s="20">
        <v>14573</v>
      </c>
      <c r="F31" s="20">
        <v>6700</v>
      </c>
      <c r="G31" s="20">
        <v>2509</v>
      </c>
      <c r="H31" s="19">
        <v>81727</v>
      </c>
      <c r="I31" s="20">
        <v>453</v>
      </c>
      <c r="J31" s="21">
        <v>82180</v>
      </c>
    </row>
    <row r="32" spans="1:10" x14ac:dyDescent="0.25">
      <c r="A32" s="11" t="s">
        <v>24</v>
      </c>
      <c r="B32" s="20">
        <v>19550</v>
      </c>
      <c r="C32" s="20">
        <v>8178</v>
      </c>
      <c r="D32" s="20">
        <v>1285</v>
      </c>
      <c r="E32" s="20">
        <v>3718</v>
      </c>
      <c r="F32" s="20">
        <v>141</v>
      </c>
      <c r="G32" s="20">
        <v>561</v>
      </c>
      <c r="H32" s="19">
        <v>33433</v>
      </c>
      <c r="I32" s="20">
        <v>125</v>
      </c>
      <c r="J32" s="21">
        <v>33558</v>
      </c>
    </row>
    <row r="33" spans="1:10" x14ac:dyDescent="0.25">
      <c r="A33" s="11" t="s">
        <v>25</v>
      </c>
      <c r="B33" s="20">
        <v>27055</v>
      </c>
      <c r="C33" s="20">
        <v>4085</v>
      </c>
      <c r="D33" s="20">
        <v>1769</v>
      </c>
      <c r="E33" s="20">
        <v>1575</v>
      </c>
      <c r="F33" s="20">
        <v>669</v>
      </c>
      <c r="G33" s="20">
        <v>531</v>
      </c>
      <c r="H33" s="19">
        <v>35684</v>
      </c>
      <c r="I33" s="20">
        <v>16</v>
      </c>
      <c r="J33" s="21">
        <v>35700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3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314266</v>
      </c>
      <c r="C36" s="16">
        <f t="shared" ref="C36:J36" si="1">SUM(C25:C34)</f>
        <v>150416</v>
      </c>
      <c r="D36" s="16">
        <f t="shared" si="1"/>
        <v>53217</v>
      </c>
      <c r="E36" s="16">
        <f t="shared" si="1"/>
        <v>35115</v>
      </c>
      <c r="F36" s="16">
        <f t="shared" si="1"/>
        <v>91524</v>
      </c>
      <c r="G36" s="16">
        <f t="shared" si="1"/>
        <v>55798</v>
      </c>
      <c r="H36" s="16">
        <f t="shared" si="1"/>
        <v>700336</v>
      </c>
      <c r="I36" s="16">
        <f t="shared" si="1"/>
        <v>6649</v>
      </c>
      <c r="J36" s="16">
        <f t="shared" si="1"/>
        <v>706985</v>
      </c>
    </row>
    <row r="37" spans="1:10" ht="30" customHeight="1" thickTop="1" thickBot="1" x14ac:dyDescent="0.3">
      <c r="A37" s="7" t="s">
        <v>27</v>
      </c>
      <c r="B37" s="17">
        <f>SUM(B24,B36)</f>
        <v>350820</v>
      </c>
      <c r="C37" s="17">
        <f t="shared" ref="C37:J37" si="2">SUM(C24,C36)</f>
        <v>186828</v>
      </c>
      <c r="D37" s="17">
        <f t="shared" si="2"/>
        <v>69098</v>
      </c>
      <c r="E37" s="17">
        <f t="shared" si="2"/>
        <v>38466</v>
      </c>
      <c r="F37" s="17">
        <f t="shared" si="2"/>
        <v>105443</v>
      </c>
      <c r="G37" s="17">
        <f t="shared" si="2"/>
        <v>72286</v>
      </c>
      <c r="H37" s="17">
        <f t="shared" si="2"/>
        <v>822941</v>
      </c>
      <c r="I37" s="17">
        <f t="shared" si="2"/>
        <v>7934</v>
      </c>
      <c r="J37" s="17">
        <f t="shared" si="2"/>
        <v>830875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49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61</v>
      </c>
      <c r="C9" s="20">
        <v>57</v>
      </c>
      <c r="D9" s="20">
        <v>22</v>
      </c>
      <c r="E9" s="20">
        <v>3</v>
      </c>
      <c r="F9" s="20">
        <v>44</v>
      </c>
      <c r="G9" s="20">
        <v>25</v>
      </c>
      <c r="H9" s="19">
        <v>212</v>
      </c>
      <c r="I9" s="20">
        <v>2</v>
      </c>
      <c r="J9" s="21">
        <v>214</v>
      </c>
    </row>
    <row r="10" spans="1:10" x14ac:dyDescent="0.25">
      <c r="A10" s="11" t="s">
        <v>4</v>
      </c>
      <c r="B10" s="20">
        <v>134</v>
      </c>
      <c r="C10" s="20">
        <v>69</v>
      </c>
      <c r="D10" s="20">
        <v>27</v>
      </c>
      <c r="E10" s="20">
        <v>8</v>
      </c>
      <c r="F10" s="20">
        <v>121</v>
      </c>
      <c r="G10" s="20">
        <v>50</v>
      </c>
      <c r="H10" s="19">
        <v>409</v>
      </c>
      <c r="I10" s="20">
        <v>1</v>
      </c>
      <c r="J10" s="21">
        <v>410</v>
      </c>
    </row>
    <row r="11" spans="1:10" x14ac:dyDescent="0.25">
      <c r="A11" s="11" t="s">
        <v>5</v>
      </c>
      <c r="B11" s="20">
        <v>1526</v>
      </c>
      <c r="C11" s="20">
        <v>2466</v>
      </c>
      <c r="D11" s="20">
        <v>2096</v>
      </c>
      <c r="E11" s="20">
        <v>352</v>
      </c>
      <c r="F11" s="20">
        <v>912</v>
      </c>
      <c r="G11" s="20">
        <v>1418</v>
      </c>
      <c r="H11" s="19">
        <v>8770</v>
      </c>
      <c r="I11" s="20">
        <v>41</v>
      </c>
      <c r="J11" s="21">
        <v>8811</v>
      </c>
    </row>
    <row r="12" spans="1:10" x14ac:dyDescent="0.25">
      <c r="A12" s="11" t="s">
        <v>6</v>
      </c>
      <c r="B12" s="20">
        <v>3793</v>
      </c>
      <c r="C12" s="20">
        <v>7155</v>
      </c>
      <c r="D12" s="20">
        <v>5013</v>
      </c>
      <c r="E12" s="20">
        <v>1090</v>
      </c>
      <c r="F12" s="20">
        <v>4003</v>
      </c>
      <c r="G12" s="20">
        <v>4427</v>
      </c>
      <c r="H12" s="19">
        <v>25481</v>
      </c>
      <c r="I12" s="20">
        <v>130</v>
      </c>
      <c r="J12" s="21">
        <v>25611</v>
      </c>
    </row>
    <row r="13" spans="1:10" x14ac:dyDescent="0.25">
      <c r="A13" s="11" t="s">
        <v>7</v>
      </c>
      <c r="B13" s="20">
        <v>6507</v>
      </c>
      <c r="C13" s="20">
        <v>9478</v>
      </c>
      <c r="D13" s="20">
        <v>4684</v>
      </c>
      <c r="E13" s="20">
        <v>1003</v>
      </c>
      <c r="F13" s="20">
        <v>3715</v>
      </c>
      <c r="G13" s="20">
        <v>6118</v>
      </c>
      <c r="H13" s="19">
        <v>31505</v>
      </c>
      <c r="I13" s="20">
        <v>273</v>
      </c>
      <c r="J13" s="21">
        <v>31778</v>
      </c>
    </row>
    <row r="14" spans="1:10" x14ac:dyDescent="0.25">
      <c r="A14" s="11" t="s">
        <v>8</v>
      </c>
      <c r="B14" s="20">
        <v>7665</v>
      </c>
      <c r="C14" s="20">
        <v>8699</v>
      </c>
      <c r="D14" s="20">
        <v>2857</v>
      </c>
      <c r="E14" s="20">
        <v>481</v>
      </c>
      <c r="F14" s="20">
        <v>3061</v>
      </c>
      <c r="G14" s="20">
        <v>3407</v>
      </c>
      <c r="H14" s="19">
        <v>26170</v>
      </c>
      <c r="I14" s="20">
        <v>350</v>
      </c>
      <c r="J14" s="21">
        <v>26520</v>
      </c>
    </row>
    <row r="15" spans="1:10" x14ac:dyDescent="0.25">
      <c r="A15" s="11" t="s">
        <v>9</v>
      </c>
      <c r="B15" s="20">
        <v>6235</v>
      </c>
      <c r="C15" s="20">
        <v>3672</v>
      </c>
      <c r="D15" s="20">
        <v>676</v>
      </c>
      <c r="E15" s="20">
        <v>25</v>
      </c>
      <c r="F15" s="20">
        <v>1057</v>
      </c>
      <c r="G15" s="20">
        <v>683</v>
      </c>
      <c r="H15" s="19">
        <v>12348</v>
      </c>
      <c r="I15" s="20">
        <v>245</v>
      </c>
      <c r="J15" s="21">
        <v>12593</v>
      </c>
    </row>
    <row r="16" spans="1:10" x14ac:dyDescent="0.25">
      <c r="A16" s="11" t="s">
        <v>10</v>
      </c>
      <c r="B16" s="20">
        <v>4057</v>
      </c>
      <c r="C16" s="20">
        <v>2102</v>
      </c>
      <c r="D16" s="20">
        <v>327</v>
      </c>
      <c r="E16" s="20">
        <v>54</v>
      </c>
      <c r="F16" s="20">
        <v>998</v>
      </c>
      <c r="G16" s="20">
        <v>312</v>
      </c>
      <c r="H16" s="19">
        <v>7850</v>
      </c>
      <c r="I16" s="20">
        <v>75</v>
      </c>
      <c r="J16" s="21">
        <v>7925</v>
      </c>
    </row>
    <row r="17" spans="1:10" x14ac:dyDescent="0.25">
      <c r="A17" s="11" t="s">
        <v>11</v>
      </c>
      <c r="B17" s="20">
        <v>429</v>
      </c>
      <c r="C17" s="20">
        <v>111</v>
      </c>
      <c r="D17" s="20">
        <v>0</v>
      </c>
      <c r="E17" s="20">
        <v>20</v>
      </c>
      <c r="F17" s="20">
        <v>0</v>
      </c>
      <c r="G17" s="20">
        <v>0</v>
      </c>
      <c r="H17" s="19">
        <v>560</v>
      </c>
      <c r="I17" s="20">
        <v>0</v>
      </c>
      <c r="J17" s="21">
        <v>560</v>
      </c>
    </row>
    <row r="18" spans="1:10" x14ac:dyDescent="0.25">
      <c r="A18" s="11" t="s">
        <v>12</v>
      </c>
      <c r="B18" s="20">
        <v>1624</v>
      </c>
      <c r="C18" s="20">
        <v>652</v>
      </c>
      <c r="D18" s="20">
        <v>60</v>
      </c>
      <c r="E18" s="20">
        <v>62</v>
      </c>
      <c r="F18" s="20">
        <v>0</v>
      </c>
      <c r="G18" s="20">
        <v>0</v>
      </c>
      <c r="H18" s="19">
        <v>2398</v>
      </c>
      <c r="I18" s="20">
        <v>56</v>
      </c>
      <c r="J18" s="21">
        <v>2454</v>
      </c>
    </row>
    <row r="19" spans="1:10" x14ac:dyDescent="0.25">
      <c r="A19" s="11" t="s">
        <v>13</v>
      </c>
      <c r="B19" s="20">
        <v>1465</v>
      </c>
      <c r="C19" s="20">
        <v>706</v>
      </c>
      <c r="D19" s="20">
        <v>48</v>
      </c>
      <c r="E19" s="20">
        <v>94</v>
      </c>
      <c r="F19" s="20">
        <v>0</v>
      </c>
      <c r="G19" s="20">
        <v>0</v>
      </c>
      <c r="H19" s="19">
        <v>2313</v>
      </c>
      <c r="I19" s="20">
        <v>53</v>
      </c>
      <c r="J19" s="21">
        <v>2366</v>
      </c>
    </row>
    <row r="20" spans="1:10" x14ac:dyDescent="0.25">
      <c r="A20" s="11" t="s">
        <v>14</v>
      </c>
      <c r="B20" s="20">
        <v>2040</v>
      </c>
      <c r="C20" s="20">
        <v>685</v>
      </c>
      <c r="D20" s="20">
        <v>51</v>
      </c>
      <c r="E20" s="20">
        <v>152</v>
      </c>
      <c r="F20" s="20">
        <v>0</v>
      </c>
      <c r="G20" s="20">
        <v>0</v>
      </c>
      <c r="H20" s="19">
        <v>2928</v>
      </c>
      <c r="I20" s="20">
        <v>58</v>
      </c>
      <c r="J20" s="21">
        <v>2986</v>
      </c>
    </row>
    <row r="21" spans="1:10" x14ac:dyDescent="0.25">
      <c r="A21" s="11" t="s">
        <v>15</v>
      </c>
      <c r="B21" s="20">
        <v>1061</v>
      </c>
      <c r="C21" s="20">
        <v>581</v>
      </c>
      <c r="D21" s="20">
        <v>0</v>
      </c>
      <c r="E21" s="20">
        <v>20</v>
      </c>
      <c r="F21" s="20">
        <v>0</v>
      </c>
      <c r="G21" s="20">
        <v>0</v>
      </c>
      <c r="H21" s="19">
        <v>1662</v>
      </c>
      <c r="I21" s="20">
        <v>0</v>
      </c>
      <c r="J21" s="21">
        <v>1662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36597</v>
      </c>
      <c r="C24" s="16">
        <f t="shared" ref="C24:J24" si="0">SUM(C7:C22)</f>
        <v>36433</v>
      </c>
      <c r="D24" s="16">
        <f t="shared" si="0"/>
        <v>15861</v>
      </c>
      <c r="E24" s="16">
        <f t="shared" si="0"/>
        <v>3364</v>
      </c>
      <c r="F24" s="16">
        <f t="shared" si="0"/>
        <v>13913</v>
      </c>
      <c r="G24" s="16">
        <f t="shared" si="0"/>
        <v>16442</v>
      </c>
      <c r="H24" s="16">
        <f t="shared" si="0"/>
        <v>122610</v>
      </c>
      <c r="I24" s="16">
        <f t="shared" si="0"/>
        <v>1284</v>
      </c>
      <c r="J24" s="16">
        <f t="shared" si="0"/>
        <v>123894</v>
      </c>
    </row>
    <row r="25" spans="1:10" x14ac:dyDescent="0.25">
      <c r="A25" s="11" t="s">
        <v>17</v>
      </c>
      <c r="B25" s="20">
        <v>2080</v>
      </c>
      <c r="C25" s="20">
        <v>1813</v>
      </c>
      <c r="D25" s="20">
        <v>382</v>
      </c>
      <c r="E25" s="20">
        <v>170</v>
      </c>
      <c r="F25" s="20">
        <v>2189</v>
      </c>
      <c r="G25" s="20">
        <v>1168</v>
      </c>
      <c r="H25" s="19">
        <v>7802</v>
      </c>
      <c r="I25" s="20">
        <v>100</v>
      </c>
      <c r="J25" s="21">
        <v>7902</v>
      </c>
    </row>
    <row r="26" spans="1:10" x14ac:dyDescent="0.25">
      <c r="A26" s="11" t="s">
        <v>18</v>
      </c>
      <c r="B26" s="20">
        <v>7804</v>
      </c>
      <c r="C26" s="20">
        <v>7574</v>
      </c>
      <c r="D26" s="20">
        <v>943</v>
      </c>
      <c r="E26" s="20">
        <v>487</v>
      </c>
      <c r="F26" s="20">
        <v>4902</v>
      </c>
      <c r="G26" s="20">
        <v>3544</v>
      </c>
      <c r="H26" s="19">
        <v>25254</v>
      </c>
      <c r="I26" s="20">
        <v>153</v>
      </c>
      <c r="J26" s="21">
        <v>25407</v>
      </c>
    </row>
    <row r="27" spans="1:10" x14ac:dyDescent="0.25">
      <c r="A27" s="11" t="s">
        <v>19</v>
      </c>
      <c r="B27" s="20">
        <v>22258</v>
      </c>
      <c r="C27" s="20">
        <v>16496</v>
      </c>
      <c r="D27" s="20">
        <v>3851</v>
      </c>
      <c r="E27" s="20">
        <v>1172</v>
      </c>
      <c r="F27" s="20">
        <v>16980</v>
      </c>
      <c r="G27" s="20">
        <v>10389</v>
      </c>
      <c r="H27" s="19">
        <v>71146</v>
      </c>
      <c r="I27" s="20">
        <v>719</v>
      </c>
      <c r="J27" s="21">
        <v>71865</v>
      </c>
    </row>
    <row r="28" spans="1:10" x14ac:dyDescent="0.25">
      <c r="A28" s="11" t="s">
        <v>20</v>
      </c>
      <c r="B28" s="20">
        <v>38447</v>
      </c>
      <c r="C28" s="20">
        <v>23099</v>
      </c>
      <c r="D28" s="20">
        <v>13191</v>
      </c>
      <c r="E28" s="20">
        <v>1918</v>
      </c>
      <c r="F28" s="20">
        <v>19918</v>
      </c>
      <c r="G28" s="20">
        <v>14230</v>
      </c>
      <c r="H28" s="19">
        <v>110803</v>
      </c>
      <c r="I28" s="20">
        <v>1326</v>
      </c>
      <c r="J28" s="21">
        <v>112129</v>
      </c>
    </row>
    <row r="29" spans="1:10" x14ac:dyDescent="0.25">
      <c r="A29" s="11" t="s">
        <v>21</v>
      </c>
      <c r="B29" s="20">
        <v>68237</v>
      </c>
      <c r="C29" s="20">
        <v>31787</v>
      </c>
      <c r="D29" s="20">
        <v>17021</v>
      </c>
      <c r="E29" s="20">
        <v>4990</v>
      </c>
      <c r="F29" s="20">
        <v>23532</v>
      </c>
      <c r="G29" s="20">
        <v>11299</v>
      </c>
      <c r="H29" s="19">
        <v>156866</v>
      </c>
      <c r="I29" s="20">
        <v>1315</v>
      </c>
      <c r="J29" s="21">
        <v>158181</v>
      </c>
    </row>
    <row r="30" spans="1:10" x14ac:dyDescent="0.25">
      <c r="A30" s="11" t="s">
        <v>22</v>
      </c>
      <c r="B30" s="20">
        <v>92129</v>
      </c>
      <c r="C30" s="20">
        <v>40359</v>
      </c>
      <c r="D30" s="20">
        <v>9666</v>
      </c>
      <c r="E30" s="20">
        <v>6170</v>
      </c>
      <c r="F30" s="20">
        <v>16405</v>
      </c>
      <c r="G30" s="20">
        <v>11539</v>
      </c>
      <c r="H30" s="19">
        <v>176268</v>
      </c>
      <c r="I30" s="20">
        <v>2437</v>
      </c>
      <c r="J30" s="21">
        <v>178705</v>
      </c>
    </row>
    <row r="31" spans="1:10" x14ac:dyDescent="0.25">
      <c r="A31" s="11" t="s">
        <v>23</v>
      </c>
      <c r="B31" s="20">
        <v>37639</v>
      </c>
      <c r="C31" s="20">
        <v>17242</v>
      </c>
      <c r="D31" s="20">
        <v>4918</v>
      </c>
      <c r="E31" s="20">
        <v>14723</v>
      </c>
      <c r="F31" s="20">
        <v>6700</v>
      </c>
      <c r="G31" s="20">
        <v>2475</v>
      </c>
      <c r="H31" s="19">
        <v>83697</v>
      </c>
      <c r="I31" s="20">
        <v>439</v>
      </c>
      <c r="J31" s="21">
        <v>84136</v>
      </c>
    </row>
    <row r="32" spans="1:10" x14ac:dyDescent="0.25">
      <c r="A32" s="11" t="s">
        <v>24</v>
      </c>
      <c r="B32" s="20">
        <v>19856</v>
      </c>
      <c r="C32" s="20">
        <v>7611</v>
      </c>
      <c r="D32" s="20">
        <v>1379</v>
      </c>
      <c r="E32" s="20">
        <v>4037</v>
      </c>
      <c r="F32" s="20">
        <v>144</v>
      </c>
      <c r="G32" s="20">
        <v>550</v>
      </c>
      <c r="H32" s="19">
        <v>33577</v>
      </c>
      <c r="I32" s="20">
        <v>107</v>
      </c>
      <c r="J32" s="21">
        <v>33684</v>
      </c>
    </row>
    <row r="33" spans="1:10" x14ac:dyDescent="0.25">
      <c r="A33" s="11" t="s">
        <v>25</v>
      </c>
      <c r="B33" s="20">
        <v>26353</v>
      </c>
      <c r="C33" s="20">
        <v>5157</v>
      </c>
      <c r="D33" s="20">
        <v>1713</v>
      </c>
      <c r="E33" s="20">
        <v>1749</v>
      </c>
      <c r="F33" s="20">
        <v>658</v>
      </c>
      <c r="G33" s="20">
        <v>547</v>
      </c>
      <c r="H33" s="19">
        <v>36177</v>
      </c>
      <c r="I33" s="20">
        <v>34</v>
      </c>
      <c r="J33" s="21">
        <v>36211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2</v>
      </c>
      <c r="H34" s="19">
        <v>2</v>
      </c>
      <c r="I34" s="20">
        <v>0</v>
      </c>
      <c r="J34" s="21">
        <v>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314803</v>
      </c>
      <c r="C36" s="16">
        <f t="shared" ref="C36:J36" si="1">SUM(C25:C34)</f>
        <v>151138</v>
      </c>
      <c r="D36" s="16">
        <f t="shared" si="1"/>
        <v>53064</v>
      </c>
      <c r="E36" s="16">
        <f t="shared" si="1"/>
        <v>35416</v>
      </c>
      <c r="F36" s="16">
        <f t="shared" si="1"/>
        <v>91428</v>
      </c>
      <c r="G36" s="16">
        <f t="shared" si="1"/>
        <v>55743</v>
      </c>
      <c r="H36" s="16">
        <f t="shared" si="1"/>
        <v>701592</v>
      </c>
      <c r="I36" s="16">
        <f t="shared" si="1"/>
        <v>6630</v>
      </c>
      <c r="J36" s="16">
        <f t="shared" si="1"/>
        <v>708222</v>
      </c>
    </row>
    <row r="37" spans="1:10" ht="30" customHeight="1" thickTop="1" thickBot="1" x14ac:dyDescent="0.3">
      <c r="A37" s="7" t="s">
        <v>27</v>
      </c>
      <c r="B37" s="17">
        <f>SUM(B24,B36)</f>
        <v>351400</v>
      </c>
      <c r="C37" s="17">
        <f t="shared" ref="C37:J37" si="2">SUM(C24,C36)</f>
        <v>187571</v>
      </c>
      <c r="D37" s="17">
        <f t="shared" si="2"/>
        <v>68925</v>
      </c>
      <c r="E37" s="17">
        <f t="shared" si="2"/>
        <v>38780</v>
      </c>
      <c r="F37" s="17">
        <f t="shared" si="2"/>
        <v>105341</v>
      </c>
      <c r="G37" s="17">
        <f t="shared" si="2"/>
        <v>72185</v>
      </c>
      <c r="H37" s="17">
        <f t="shared" si="2"/>
        <v>824202</v>
      </c>
      <c r="I37" s="17">
        <f t="shared" si="2"/>
        <v>7914</v>
      </c>
      <c r="J37" s="17">
        <f t="shared" si="2"/>
        <v>832116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50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59</v>
      </c>
      <c r="C9" s="20">
        <v>52</v>
      </c>
      <c r="D9" s="20">
        <v>22</v>
      </c>
      <c r="E9" s="20">
        <v>2</v>
      </c>
      <c r="F9" s="20">
        <v>44</v>
      </c>
      <c r="G9" s="20">
        <v>25</v>
      </c>
      <c r="H9" s="19">
        <v>204</v>
      </c>
      <c r="I9" s="20">
        <v>2</v>
      </c>
      <c r="J9" s="21">
        <v>206</v>
      </c>
    </row>
    <row r="10" spans="1:10" x14ac:dyDescent="0.25">
      <c r="A10" s="11" t="s">
        <v>4</v>
      </c>
      <c r="B10" s="20">
        <v>133</v>
      </c>
      <c r="C10" s="20">
        <v>68</v>
      </c>
      <c r="D10" s="20">
        <v>27</v>
      </c>
      <c r="E10" s="20">
        <v>8</v>
      </c>
      <c r="F10" s="20">
        <v>115</v>
      </c>
      <c r="G10" s="20">
        <v>50</v>
      </c>
      <c r="H10" s="19">
        <v>401</v>
      </c>
      <c r="I10" s="20">
        <v>1</v>
      </c>
      <c r="J10" s="21">
        <v>402</v>
      </c>
    </row>
    <row r="11" spans="1:10" x14ac:dyDescent="0.25">
      <c r="A11" s="11" t="s">
        <v>5</v>
      </c>
      <c r="B11" s="20">
        <v>1513</v>
      </c>
      <c r="C11" s="20">
        <v>2449</v>
      </c>
      <c r="D11" s="20">
        <v>2149</v>
      </c>
      <c r="E11" s="20">
        <v>341</v>
      </c>
      <c r="F11" s="20">
        <v>923</v>
      </c>
      <c r="G11" s="20">
        <v>1411</v>
      </c>
      <c r="H11" s="19">
        <v>8786</v>
      </c>
      <c r="I11" s="20">
        <v>40</v>
      </c>
      <c r="J11" s="21">
        <v>8826</v>
      </c>
    </row>
    <row r="12" spans="1:10" x14ac:dyDescent="0.25">
      <c r="A12" s="11" t="s">
        <v>6</v>
      </c>
      <c r="B12" s="20">
        <v>3790</v>
      </c>
      <c r="C12" s="20">
        <v>7057</v>
      </c>
      <c r="D12" s="20">
        <v>4967</v>
      </c>
      <c r="E12" s="20">
        <v>1083</v>
      </c>
      <c r="F12" s="20">
        <v>3987</v>
      </c>
      <c r="G12" s="20">
        <v>4365</v>
      </c>
      <c r="H12" s="19">
        <v>25249</v>
      </c>
      <c r="I12" s="20">
        <v>127</v>
      </c>
      <c r="J12" s="21">
        <v>25376</v>
      </c>
    </row>
    <row r="13" spans="1:10" x14ac:dyDescent="0.25">
      <c r="A13" s="11" t="s">
        <v>7</v>
      </c>
      <c r="B13" s="20">
        <v>6484</v>
      </c>
      <c r="C13" s="20">
        <v>9511</v>
      </c>
      <c r="D13" s="20">
        <v>4621</v>
      </c>
      <c r="E13" s="20">
        <v>1005</v>
      </c>
      <c r="F13" s="20">
        <v>3678</v>
      </c>
      <c r="G13" s="20">
        <v>6075</v>
      </c>
      <c r="H13" s="19">
        <v>31374</v>
      </c>
      <c r="I13" s="20">
        <v>274</v>
      </c>
      <c r="J13" s="21">
        <v>31648</v>
      </c>
    </row>
    <row r="14" spans="1:10" x14ac:dyDescent="0.25">
      <c r="A14" s="11" t="s">
        <v>8</v>
      </c>
      <c r="B14" s="20">
        <v>7726</v>
      </c>
      <c r="C14" s="20">
        <v>8709</v>
      </c>
      <c r="D14" s="20">
        <v>2816</v>
      </c>
      <c r="E14" s="20">
        <v>489</v>
      </c>
      <c r="F14" s="20">
        <v>3147</v>
      </c>
      <c r="G14" s="20">
        <v>3452</v>
      </c>
      <c r="H14" s="19">
        <v>26339</v>
      </c>
      <c r="I14" s="20">
        <v>375</v>
      </c>
      <c r="J14" s="21">
        <v>26714</v>
      </c>
    </row>
    <row r="15" spans="1:10" x14ac:dyDescent="0.25">
      <c r="A15" s="11" t="s">
        <v>9</v>
      </c>
      <c r="B15" s="20">
        <v>6339</v>
      </c>
      <c r="C15" s="20">
        <v>3664</v>
      </c>
      <c r="D15" s="20">
        <v>711</v>
      </c>
      <c r="E15" s="20">
        <v>28</v>
      </c>
      <c r="F15" s="20">
        <v>1036</v>
      </c>
      <c r="G15" s="20">
        <v>691</v>
      </c>
      <c r="H15" s="19">
        <v>12469</v>
      </c>
      <c r="I15" s="20">
        <v>214</v>
      </c>
      <c r="J15" s="21">
        <v>12683</v>
      </c>
    </row>
    <row r="16" spans="1:10" x14ac:dyDescent="0.25">
      <c r="A16" s="11" t="s">
        <v>10</v>
      </c>
      <c r="B16" s="20">
        <v>4086</v>
      </c>
      <c r="C16" s="20">
        <v>2101</v>
      </c>
      <c r="D16" s="20">
        <v>301</v>
      </c>
      <c r="E16" s="20">
        <v>55</v>
      </c>
      <c r="F16" s="20">
        <v>988</v>
      </c>
      <c r="G16" s="20">
        <v>280</v>
      </c>
      <c r="H16" s="19">
        <v>7811</v>
      </c>
      <c r="I16" s="20">
        <v>76</v>
      </c>
      <c r="J16" s="21">
        <v>7887</v>
      </c>
    </row>
    <row r="17" spans="1:10" x14ac:dyDescent="0.25">
      <c r="A17" s="11" t="s">
        <v>11</v>
      </c>
      <c r="B17" s="20">
        <v>427</v>
      </c>
      <c r="C17" s="20">
        <v>108</v>
      </c>
      <c r="D17" s="20">
        <v>0</v>
      </c>
      <c r="E17" s="20">
        <v>20</v>
      </c>
      <c r="F17" s="20">
        <v>0</v>
      </c>
      <c r="G17" s="20">
        <v>0</v>
      </c>
      <c r="H17" s="19">
        <v>555</v>
      </c>
      <c r="I17" s="20">
        <v>0</v>
      </c>
      <c r="J17" s="21">
        <v>555</v>
      </c>
    </row>
    <row r="18" spans="1:10" x14ac:dyDescent="0.25">
      <c r="A18" s="11" t="s">
        <v>12</v>
      </c>
      <c r="B18" s="20">
        <v>1610</v>
      </c>
      <c r="C18" s="20">
        <v>636</v>
      </c>
      <c r="D18" s="20">
        <v>60</v>
      </c>
      <c r="E18" s="20">
        <v>59</v>
      </c>
      <c r="F18" s="20">
        <v>0</v>
      </c>
      <c r="G18" s="20">
        <v>0</v>
      </c>
      <c r="H18" s="19">
        <v>2365</v>
      </c>
      <c r="I18" s="20">
        <v>66</v>
      </c>
      <c r="J18" s="21">
        <v>2431</v>
      </c>
    </row>
    <row r="19" spans="1:10" x14ac:dyDescent="0.25">
      <c r="A19" s="11" t="s">
        <v>13</v>
      </c>
      <c r="B19" s="20">
        <v>1461</v>
      </c>
      <c r="C19" s="20">
        <v>714</v>
      </c>
      <c r="D19" s="20">
        <v>48</v>
      </c>
      <c r="E19" s="20">
        <v>94</v>
      </c>
      <c r="F19" s="20">
        <v>0</v>
      </c>
      <c r="G19" s="20">
        <v>0</v>
      </c>
      <c r="H19" s="19">
        <v>2317</v>
      </c>
      <c r="I19" s="20">
        <v>64</v>
      </c>
      <c r="J19" s="21">
        <v>2381</v>
      </c>
    </row>
    <row r="20" spans="1:10" x14ac:dyDescent="0.25">
      <c r="A20" s="11" t="s">
        <v>14</v>
      </c>
      <c r="B20" s="20">
        <v>2043</v>
      </c>
      <c r="C20" s="20">
        <v>681</v>
      </c>
      <c r="D20" s="20">
        <v>48</v>
      </c>
      <c r="E20" s="20">
        <v>153</v>
      </c>
      <c r="F20" s="20">
        <v>0</v>
      </c>
      <c r="G20" s="20">
        <v>0</v>
      </c>
      <c r="H20" s="19">
        <v>2925</v>
      </c>
      <c r="I20" s="20">
        <v>37</v>
      </c>
      <c r="J20" s="21">
        <v>2962</v>
      </c>
    </row>
    <row r="21" spans="1:10" x14ac:dyDescent="0.25">
      <c r="A21" s="11" t="s">
        <v>15</v>
      </c>
      <c r="B21" s="20">
        <v>1083</v>
      </c>
      <c r="C21" s="20">
        <v>585</v>
      </c>
      <c r="D21" s="20">
        <v>0</v>
      </c>
      <c r="E21" s="20">
        <v>21</v>
      </c>
      <c r="F21" s="20">
        <v>0</v>
      </c>
      <c r="G21" s="20">
        <v>0</v>
      </c>
      <c r="H21" s="19">
        <v>1689</v>
      </c>
      <c r="I21" s="20">
        <v>0</v>
      </c>
      <c r="J21" s="21">
        <v>1689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36754</v>
      </c>
      <c r="C24" s="16">
        <f t="shared" ref="C24:J24" si="0">SUM(C7:C22)</f>
        <v>36335</v>
      </c>
      <c r="D24" s="16">
        <f t="shared" si="0"/>
        <v>15770</v>
      </c>
      <c r="E24" s="16">
        <f t="shared" si="0"/>
        <v>3358</v>
      </c>
      <c r="F24" s="16">
        <f t="shared" si="0"/>
        <v>13919</v>
      </c>
      <c r="G24" s="16">
        <f t="shared" si="0"/>
        <v>16351</v>
      </c>
      <c r="H24" s="16">
        <f t="shared" si="0"/>
        <v>122487</v>
      </c>
      <c r="I24" s="16">
        <f t="shared" si="0"/>
        <v>1276</v>
      </c>
      <c r="J24" s="16">
        <f t="shared" si="0"/>
        <v>123763</v>
      </c>
    </row>
    <row r="25" spans="1:10" x14ac:dyDescent="0.25">
      <c r="A25" s="11" t="s">
        <v>17</v>
      </c>
      <c r="B25" s="20">
        <v>2097</v>
      </c>
      <c r="C25" s="20">
        <v>1815</v>
      </c>
      <c r="D25" s="20">
        <v>369</v>
      </c>
      <c r="E25" s="20">
        <v>176</v>
      </c>
      <c r="F25" s="20">
        <v>2201</v>
      </c>
      <c r="G25" s="20">
        <v>1163</v>
      </c>
      <c r="H25" s="19">
        <v>7821</v>
      </c>
      <c r="I25" s="20">
        <v>101</v>
      </c>
      <c r="J25" s="21">
        <v>7922</v>
      </c>
    </row>
    <row r="26" spans="1:10" x14ac:dyDescent="0.25">
      <c r="A26" s="11" t="s">
        <v>18</v>
      </c>
      <c r="B26" s="20">
        <v>7818</v>
      </c>
      <c r="C26" s="20">
        <v>7629</v>
      </c>
      <c r="D26" s="20">
        <v>945</v>
      </c>
      <c r="E26" s="20">
        <v>489</v>
      </c>
      <c r="F26" s="20">
        <v>4915</v>
      </c>
      <c r="G26" s="20">
        <v>3515</v>
      </c>
      <c r="H26" s="19">
        <v>25311</v>
      </c>
      <c r="I26" s="20">
        <v>154</v>
      </c>
      <c r="J26" s="21">
        <v>25465</v>
      </c>
    </row>
    <row r="27" spans="1:10" x14ac:dyDescent="0.25">
      <c r="A27" s="11" t="s">
        <v>19</v>
      </c>
      <c r="B27" s="20">
        <v>22326</v>
      </c>
      <c r="C27" s="20">
        <v>16302</v>
      </c>
      <c r="D27" s="20">
        <v>3839</v>
      </c>
      <c r="E27" s="20">
        <v>1164</v>
      </c>
      <c r="F27" s="20">
        <v>16975</v>
      </c>
      <c r="G27" s="20">
        <v>10322</v>
      </c>
      <c r="H27" s="19">
        <v>70928</v>
      </c>
      <c r="I27" s="20">
        <v>726</v>
      </c>
      <c r="J27" s="21">
        <v>71654</v>
      </c>
    </row>
    <row r="28" spans="1:10" x14ac:dyDescent="0.25">
      <c r="A28" s="11" t="s">
        <v>20</v>
      </c>
      <c r="B28" s="20">
        <v>38746</v>
      </c>
      <c r="C28" s="20">
        <v>23150</v>
      </c>
      <c r="D28" s="20">
        <v>13137</v>
      </c>
      <c r="E28" s="20">
        <v>1921</v>
      </c>
      <c r="F28" s="20">
        <v>19932</v>
      </c>
      <c r="G28" s="20">
        <v>14122</v>
      </c>
      <c r="H28" s="19">
        <v>111008</v>
      </c>
      <c r="I28" s="20">
        <v>1305</v>
      </c>
      <c r="J28" s="21">
        <v>112313</v>
      </c>
    </row>
    <row r="29" spans="1:10" x14ac:dyDescent="0.25">
      <c r="A29" s="11" t="s">
        <v>21</v>
      </c>
      <c r="B29" s="20">
        <v>68217</v>
      </c>
      <c r="C29" s="20">
        <v>31532</v>
      </c>
      <c r="D29" s="20">
        <v>16962</v>
      </c>
      <c r="E29" s="20">
        <v>4766</v>
      </c>
      <c r="F29" s="20">
        <v>23635</v>
      </c>
      <c r="G29" s="20">
        <v>11363</v>
      </c>
      <c r="H29" s="19">
        <v>156475</v>
      </c>
      <c r="I29" s="20">
        <v>1311</v>
      </c>
      <c r="J29" s="21">
        <v>157786</v>
      </c>
    </row>
    <row r="30" spans="1:10" x14ac:dyDescent="0.25">
      <c r="A30" s="11" t="s">
        <v>22</v>
      </c>
      <c r="B30" s="20">
        <v>91738</v>
      </c>
      <c r="C30" s="20">
        <v>39973</v>
      </c>
      <c r="D30" s="20">
        <v>9689</v>
      </c>
      <c r="E30" s="20">
        <v>6042</v>
      </c>
      <c r="F30" s="20">
        <v>16488</v>
      </c>
      <c r="G30" s="20">
        <v>11431</v>
      </c>
      <c r="H30" s="19">
        <v>175361</v>
      </c>
      <c r="I30" s="20">
        <v>2433</v>
      </c>
      <c r="J30" s="21">
        <v>177794</v>
      </c>
    </row>
    <row r="31" spans="1:10" x14ac:dyDescent="0.25">
      <c r="A31" s="11" t="s">
        <v>23</v>
      </c>
      <c r="B31" s="20">
        <v>38852</v>
      </c>
      <c r="C31" s="20">
        <v>18006</v>
      </c>
      <c r="D31" s="20">
        <v>5047</v>
      </c>
      <c r="E31" s="20">
        <v>14705</v>
      </c>
      <c r="F31" s="20">
        <v>6787</v>
      </c>
      <c r="G31" s="20">
        <v>2483</v>
      </c>
      <c r="H31" s="19">
        <v>85880</v>
      </c>
      <c r="I31" s="20">
        <v>426</v>
      </c>
      <c r="J31" s="21">
        <v>86306</v>
      </c>
    </row>
    <row r="32" spans="1:10" x14ac:dyDescent="0.25">
      <c r="A32" s="11" t="s">
        <v>24</v>
      </c>
      <c r="B32" s="20">
        <v>19181</v>
      </c>
      <c r="C32" s="20">
        <v>6793</v>
      </c>
      <c r="D32" s="20">
        <v>1510</v>
      </c>
      <c r="E32" s="20">
        <v>4234</v>
      </c>
      <c r="F32" s="20">
        <v>139</v>
      </c>
      <c r="G32" s="20">
        <v>554</v>
      </c>
      <c r="H32" s="19">
        <v>32411</v>
      </c>
      <c r="I32" s="20">
        <v>98</v>
      </c>
      <c r="J32" s="21">
        <v>32509</v>
      </c>
    </row>
    <row r="33" spans="1:10" x14ac:dyDescent="0.25">
      <c r="A33" s="11" t="s">
        <v>25</v>
      </c>
      <c r="B33" s="20">
        <v>26221</v>
      </c>
      <c r="C33" s="20">
        <v>8677</v>
      </c>
      <c r="D33" s="20">
        <v>1750</v>
      </c>
      <c r="E33" s="20">
        <v>2108</v>
      </c>
      <c r="F33" s="20">
        <v>387</v>
      </c>
      <c r="G33" s="20">
        <v>540</v>
      </c>
      <c r="H33" s="19">
        <v>39683</v>
      </c>
      <c r="I33" s="20">
        <v>38</v>
      </c>
      <c r="J33" s="21">
        <v>39721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3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315196</v>
      </c>
      <c r="C36" s="16">
        <f t="shared" ref="C36:J36" si="1">SUM(C25:C34)</f>
        <v>153877</v>
      </c>
      <c r="D36" s="16">
        <f t="shared" si="1"/>
        <v>53248</v>
      </c>
      <c r="E36" s="16">
        <f t="shared" si="1"/>
        <v>35605</v>
      </c>
      <c r="F36" s="16">
        <f t="shared" si="1"/>
        <v>91459</v>
      </c>
      <c r="G36" s="16">
        <f t="shared" si="1"/>
        <v>55496</v>
      </c>
      <c r="H36" s="16">
        <f t="shared" si="1"/>
        <v>704881</v>
      </c>
      <c r="I36" s="16">
        <f t="shared" si="1"/>
        <v>6592</v>
      </c>
      <c r="J36" s="16">
        <f t="shared" si="1"/>
        <v>711473</v>
      </c>
    </row>
    <row r="37" spans="1:10" ht="30" customHeight="1" thickTop="1" thickBot="1" x14ac:dyDescent="0.3">
      <c r="A37" s="7" t="s">
        <v>27</v>
      </c>
      <c r="B37" s="17">
        <f>SUM(B24,B36)</f>
        <v>351950</v>
      </c>
      <c r="C37" s="17">
        <f t="shared" ref="C37:J37" si="2">SUM(C24,C36)</f>
        <v>190212</v>
      </c>
      <c r="D37" s="17">
        <f t="shared" si="2"/>
        <v>69018</v>
      </c>
      <c r="E37" s="17">
        <f t="shared" si="2"/>
        <v>38963</v>
      </c>
      <c r="F37" s="17">
        <f t="shared" si="2"/>
        <v>105378</v>
      </c>
      <c r="G37" s="17">
        <f t="shared" si="2"/>
        <v>71847</v>
      </c>
      <c r="H37" s="17">
        <f t="shared" si="2"/>
        <v>827368</v>
      </c>
      <c r="I37" s="17">
        <f t="shared" si="2"/>
        <v>7868</v>
      </c>
      <c r="J37" s="17">
        <f t="shared" si="2"/>
        <v>835236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51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60</v>
      </c>
      <c r="C9" s="20">
        <v>54</v>
      </c>
      <c r="D9" s="20">
        <v>22</v>
      </c>
      <c r="E9" s="20">
        <v>2</v>
      </c>
      <c r="F9" s="20">
        <v>50</v>
      </c>
      <c r="G9" s="20">
        <v>25</v>
      </c>
      <c r="H9" s="19">
        <v>213</v>
      </c>
      <c r="I9" s="20">
        <v>3</v>
      </c>
      <c r="J9" s="21">
        <v>216</v>
      </c>
    </row>
    <row r="10" spans="1:10" x14ac:dyDescent="0.25">
      <c r="A10" s="11" t="s">
        <v>4</v>
      </c>
      <c r="B10" s="20">
        <v>132</v>
      </c>
      <c r="C10" s="20">
        <v>65</v>
      </c>
      <c r="D10" s="20">
        <v>27</v>
      </c>
      <c r="E10" s="20">
        <v>8</v>
      </c>
      <c r="F10" s="20">
        <v>114</v>
      </c>
      <c r="G10" s="20">
        <v>52</v>
      </c>
      <c r="H10" s="19">
        <v>398</v>
      </c>
      <c r="I10" s="20">
        <v>1</v>
      </c>
      <c r="J10" s="21">
        <v>399</v>
      </c>
    </row>
    <row r="11" spans="1:10" x14ac:dyDescent="0.25">
      <c r="A11" s="11" t="s">
        <v>5</v>
      </c>
      <c r="B11" s="20">
        <v>1521</v>
      </c>
      <c r="C11" s="20">
        <v>2416</v>
      </c>
      <c r="D11" s="20">
        <v>2207</v>
      </c>
      <c r="E11" s="20">
        <v>368</v>
      </c>
      <c r="F11" s="20">
        <v>913</v>
      </c>
      <c r="G11" s="20">
        <v>1379</v>
      </c>
      <c r="H11" s="19">
        <v>8804</v>
      </c>
      <c r="I11" s="20">
        <v>42</v>
      </c>
      <c r="J11" s="21">
        <v>8846</v>
      </c>
    </row>
    <row r="12" spans="1:10" x14ac:dyDescent="0.25">
      <c r="A12" s="11" t="s">
        <v>6</v>
      </c>
      <c r="B12" s="20">
        <v>3777</v>
      </c>
      <c r="C12" s="20">
        <v>7093</v>
      </c>
      <c r="D12" s="20">
        <v>4936</v>
      </c>
      <c r="E12" s="20">
        <v>1074</v>
      </c>
      <c r="F12" s="20">
        <v>4059</v>
      </c>
      <c r="G12" s="20">
        <v>4318</v>
      </c>
      <c r="H12" s="19">
        <v>25257</v>
      </c>
      <c r="I12" s="20">
        <v>134</v>
      </c>
      <c r="J12" s="21">
        <v>25391</v>
      </c>
    </row>
    <row r="13" spans="1:10" x14ac:dyDescent="0.25">
      <c r="A13" s="11" t="s">
        <v>7</v>
      </c>
      <c r="B13" s="20">
        <v>6440</v>
      </c>
      <c r="C13" s="20">
        <v>9786</v>
      </c>
      <c r="D13" s="20">
        <v>4608</v>
      </c>
      <c r="E13" s="20">
        <v>983</v>
      </c>
      <c r="F13" s="20">
        <v>3690</v>
      </c>
      <c r="G13" s="20">
        <v>6074</v>
      </c>
      <c r="H13" s="19">
        <v>31581</v>
      </c>
      <c r="I13" s="20">
        <v>282</v>
      </c>
      <c r="J13" s="21">
        <v>31863</v>
      </c>
    </row>
    <row r="14" spans="1:10" x14ac:dyDescent="0.25">
      <c r="A14" s="11" t="s">
        <v>8</v>
      </c>
      <c r="B14" s="20">
        <v>7867</v>
      </c>
      <c r="C14" s="20">
        <v>8282</v>
      </c>
      <c r="D14" s="20">
        <v>2797</v>
      </c>
      <c r="E14" s="20">
        <v>495</v>
      </c>
      <c r="F14" s="20">
        <v>3076</v>
      </c>
      <c r="G14" s="20">
        <v>3472</v>
      </c>
      <c r="H14" s="19">
        <v>25989</v>
      </c>
      <c r="I14" s="20">
        <v>388</v>
      </c>
      <c r="J14" s="21">
        <v>26377</v>
      </c>
    </row>
    <row r="15" spans="1:10" x14ac:dyDescent="0.25">
      <c r="A15" s="11" t="s">
        <v>9</v>
      </c>
      <c r="B15" s="20">
        <v>6296</v>
      </c>
      <c r="C15" s="20">
        <v>3656</v>
      </c>
      <c r="D15" s="20">
        <v>690</v>
      </c>
      <c r="E15" s="20">
        <v>23</v>
      </c>
      <c r="F15" s="20">
        <v>1044</v>
      </c>
      <c r="G15" s="20">
        <v>704</v>
      </c>
      <c r="H15" s="19">
        <v>12413</v>
      </c>
      <c r="I15" s="20">
        <v>187</v>
      </c>
      <c r="J15" s="21">
        <v>12600</v>
      </c>
    </row>
    <row r="16" spans="1:10" x14ac:dyDescent="0.25">
      <c r="A16" s="11" t="s">
        <v>10</v>
      </c>
      <c r="B16" s="20">
        <v>4123</v>
      </c>
      <c r="C16" s="20">
        <v>2122</v>
      </c>
      <c r="D16" s="20">
        <v>300</v>
      </c>
      <c r="E16" s="20">
        <v>51</v>
      </c>
      <c r="F16" s="20">
        <v>990</v>
      </c>
      <c r="G16" s="20">
        <v>289</v>
      </c>
      <c r="H16" s="19">
        <v>7875</v>
      </c>
      <c r="I16" s="20">
        <v>95</v>
      </c>
      <c r="J16" s="21">
        <v>7970</v>
      </c>
    </row>
    <row r="17" spans="1:10" x14ac:dyDescent="0.25">
      <c r="A17" s="11" t="s">
        <v>11</v>
      </c>
      <c r="B17" s="20">
        <v>433</v>
      </c>
      <c r="C17" s="20">
        <v>107</v>
      </c>
      <c r="D17" s="20">
        <v>0</v>
      </c>
      <c r="E17" s="20">
        <v>18</v>
      </c>
      <c r="F17" s="20">
        <v>0</v>
      </c>
      <c r="G17" s="20">
        <v>0</v>
      </c>
      <c r="H17" s="19">
        <v>558</v>
      </c>
      <c r="I17" s="20">
        <v>0</v>
      </c>
      <c r="J17" s="21">
        <v>558</v>
      </c>
    </row>
    <row r="18" spans="1:10" x14ac:dyDescent="0.25">
      <c r="A18" s="11" t="s">
        <v>12</v>
      </c>
      <c r="B18" s="20">
        <v>1584</v>
      </c>
      <c r="C18" s="20">
        <v>622</v>
      </c>
      <c r="D18" s="20">
        <v>59</v>
      </c>
      <c r="E18" s="20">
        <v>62</v>
      </c>
      <c r="F18" s="20">
        <v>0</v>
      </c>
      <c r="G18" s="20">
        <v>0</v>
      </c>
      <c r="H18" s="19">
        <v>2327</v>
      </c>
      <c r="I18" s="20">
        <v>65</v>
      </c>
      <c r="J18" s="21">
        <v>2392</v>
      </c>
    </row>
    <row r="19" spans="1:10" x14ac:dyDescent="0.25">
      <c r="A19" s="11" t="s">
        <v>13</v>
      </c>
      <c r="B19" s="20">
        <v>1456</v>
      </c>
      <c r="C19" s="20">
        <v>723</v>
      </c>
      <c r="D19" s="20">
        <v>48</v>
      </c>
      <c r="E19" s="20">
        <v>92</v>
      </c>
      <c r="F19" s="20">
        <v>0</v>
      </c>
      <c r="G19" s="20">
        <v>0</v>
      </c>
      <c r="H19" s="19">
        <v>2319</v>
      </c>
      <c r="I19" s="20">
        <v>64</v>
      </c>
      <c r="J19" s="21">
        <v>2383</v>
      </c>
    </row>
    <row r="20" spans="1:10" x14ac:dyDescent="0.25">
      <c r="A20" s="11" t="s">
        <v>14</v>
      </c>
      <c r="B20" s="20">
        <v>2046</v>
      </c>
      <c r="C20" s="20">
        <v>674</v>
      </c>
      <c r="D20" s="20">
        <v>48</v>
      </c>
      <c r="E20" s="20">
        <v>154</v>
      </c>
      <c r="F20" s="20">
        <v>0</v>
      </c>
      <c r="G20" s="20">
        <v>0</v>
      </c>
      <c r="H20" s="19">
        <v>2922</v>
      </c>
      <c r="I20" s="20">
        <v>44</v>
      </c>
      <c r="J20" s="21">
        <v>2966</v>
      </c>
    </row>
    <row r="21" spans="1:10" x14ac:dyDescent="0.25">
      <c r="A21" s="11" t="s">
        <v>15</v>
      </c>
      <c r="B21" s="20">
        <v>1092</v>
      </c>
      <c r="C21" s="20">
        <v>593</v>
      </c>
      <c r="D21" s="20">
        <v>0</v>
      </c>
      <c r="E21" s="20">
        <v>21</v>
      </c>
      <c r="F21" s="20">
        <v>0</v>
      </c>
      <c r="G21" s="20">
        <v>0</v>
      </c>
      <c r="H21" s="19">
        <v>1706</v>
      </c>
      <c r="I21" s="20">
        <v>0</v>
      </c>
      <c r="J21" s="21">
        <v>1706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36827</v>
      </c>
      <c r="C24" s="16">
        <f t="shared" ref="C24:J24" si="0">SUM(C7:C22)</f>
        <v>36193</v>
      </c>
      <c r="D24" s="16">
        <f t="shared" si="0"/>
        <v>15742</v>
      </c>
      <c r="E24" s="16">
        <f t="shared" si="0"/>
        <v>3351</v>
      </c>
      <c r="F24" s="16">
        <f t="shared" si="0"/>
        <v>13937</v>
      </c>
      <c r="G24" s="16">
        <f t="shared" si="0"/>
        <v>16315</v>
      </c>
      <c r="H24" s="16">
        <f t="shared" si="0"/>
        <v>122365</v>
      </c>
      <c r="I24" s="16">
        <f t="shared" si="0"/>
        <v>1305</v>
      </c>
      <c r="J24" s="16">
        <f t="shared" si="0"/>
        <v>123670</v>
      </c>
    </row>
    <row r="25" spans="1:10" x14ac:dyDescent="0.25">
      <c r="A25" s="11" t="s">
        <v>17</v>
      </c>
      <c r="B25" s="20">
        <v>2079</v>
      </c>
      <c r="C25" s="20">
        <v>1807</v>
      </c>
      <c r="D25" s="20">
        <v>371</v>
      </c>
      <c r="E25" s="20">
        <v>179</v>
      </c>
      <c r="F25" s="20">
        <v>2211</v>
      </c>
      <c r="G25" s="20">
        <v>1161</v>
      </c>
      <c r="H25" s="19">
        <v>7808</v>
      </c>
      <c r="I25" s="20">
        <v>100</v>
      </c>
      <c r="J25" s="21">
        <v>7908</v>
      </c>
    </row>
    <row r="26" spans="1:10" x14ac:dyDescent="0.25">
      <c r="A26" s="11" t="s">
        <v>18</v>
      </c>
      <c r="B26" s="20">
        <v>7815</v>
      </c>
      <c r="C26" s="20">
        <v>7689</v>
      </c>
      <c r="D26" s="20">
        <v>947</v>
      </c>
      <c r="E26" s="20">
        <v>484</v>
      </c>
      <c r="F26" s="20">
        <v>4923</v>
      </c>
      <c r="G26" s="20">
        <v>3505</v>
      </c>
      <c r="H26" s="19">
        <v>25363</v>
      </c>
      <c r="I26" s="20">
        <v>150</v>
      </c>
      <c r="J26" s="21">
        <v>25513</v>
      </c>
    </row>
    <row r="27" spans="1:10" x14ac:dyDescent="0.25">
      <c r="A27" s="11" t="s">
        <v>19</v>
      </c>
      <c r="B27" s="20">
        <v>22379</v>
      </c>
      <c r="C27" s="20">
        <v>16066</v>
      </c>
      <c r="D27" s="20">
        <v>3828</v>
      </c>
      <c r="E27" s="20">
        <v>1160</v>
      </c>
      <c r="F27" s="20">
        <v>16991</v>
      </c>
      <c r="G27" s="20">
        <v>10305</v>
      </c>
      <c r="H27" s="19">
        <v>70729</v>
      </c>
      <c r="I27" s="20">
        <v>724</v>
      </c>
      <c r="J27" s="21">
        <v>71453</v>
      </c>
    </row>
    <row r="28" spans="1:10" x14ac:dyDescent="0.25">
      <c r="A28" s="11" t="s">
        <v>20</v>
      </c>
      <c r="B28" s="20">
        <v>38820</v>
      </c>
      <c r="C28" s="20">
        <v>23123</v>
      </c>
      <c r="D28" s="20">
        <v>13188</v>
      </c>
      <c r="E28" s="20">
        <v>1918</v>
      </c>
      <c r="F28" s="20">
        <v>20029</v>
      </c>
      <c r="G28" s="20">
        <v>14051</v>
      </c>
      <c r="H28" s="19">
        <v>111129</v>
      </c>
      <c r="I28" s="20">
        <v>1272</v>
      </c>
      <c r="J28" s="21">
        <v>112401</v>
      </c>
    </row>
    <row r="29" spans="1:10" x14ac:dyDescent="0.25">
      <c r="A29" s="11" t="s">
        <v>21</v>
      </c>
      <c r="B29" s="20">
        <v>68463</v>
      </c>
      <c r="C29" s="20">
        <v>31409</v>
      </c>
      <c r="D29" s="20">
        <v>16955</v>
      </c>
      <c r="E29" s="20">
        <v>5081</v>
      </c>
      <c r="F29" s="20">
        <v>23664</v>
      </c>
      <c r="G29" s="20">
        <v>11453</v>
      </c>
      <c r="H29" s="19">
        <v>157025</v>
      </c>
      <c r="I29" s="20">
        <v>1308</v>
      </c>
      <c r="J29" s="21">
        <v>158333</v>
      </c>
    </row>
    <row r="30" spans="1:10" x14ac:dyDescent="0.25">
      <c r="A30" s="11" t="s">
        <v>22</v>
      </c>
      <c r="B30" s="20">
        <v>91000</v>
      </c>
      <c r="C30" s="20">
        <v>39648</v>
      </c>
      <c r="D30" s="20">
        <v>9742</v>
      </c>
      <c r="E30" s="20">
        <v>6120</v>
      </c>
      <c r="F30" s="20">
        <v>16514</v>
      </c>
      <c r="G30" s="20">
        <v>11373</v>
      </c>
      <c r="H30" s="19">
        <v>174397</v>
      </c>
      <c r="I30" s="20">
        <v>2427</v>
      </c>
      <c r="J30" s="21">
        <v>176824</v>
      </c>
    </row>
    <row r="31" spans="1:10" x14ac:dyDescent="0.25">
      <c r="A31" s="11" t="s">
        <v>23</v>
      </c>
      <c r="B31" s="20">
        <v>39541</v>
      </c>
      <c r="C31" s="20">
        <v>17765</v>
      </c>
      <c r="D31" s="20">
        <v>5086</v>
      </c>
      <c r="E31" s="20">
        <v>14287</v>
      </c>
      <c r="F31" s="20">
        <v>6860</v>
      </c>
      <c r="G31" s="20">
        <v>2428</v>
      </c>
      <c r="H31" s="19">
        <v>85967</v>
      </c>
      <c r="I31" s="20">
        <v>406</v>
      </c>
      <c r="J31" s="21">
        <v>86373</v>
      </c>
    </row>
    <row r="32" spans="1:10" x14ac:dyDescent="0.25">
      <c r="A32" s="11" t="s">
        <v>24</v>
      </c>
      <c r="B32" s="20">
        <v>19005</v>
      </c>
      <c r="C32" s="20">
        <v>6996</v>
      </c>
      <c r="D32" s="20">
        <v>1598</v>
      </c>
      <c r="E32" s="20">
        <v>4284</v>
      </c>
      <c r="F32" s="20">
        <v>141</v>
      </c>
      <c r="G32" s="20">
        <v>536</v>
      </c>
      <c r="H32" s="19">
        <v>32560</v>
      </c>
      <c r="I32" s="20">
        <v>82</v>
      </c>
      <c r="J32" s="21">
        <v>32642</v>
      </c>
    </row>
    <row r="33" spans="1:10" x14ac:dyDescent="0.25">
      <c r="A33" s="11" t="s">
        <v>25</v>
      </c>
      <c r="B33" s="20">
        <v>25990</v>
      </c>
      <c r="C33" s="20">
        <v>9895</v>
      </c>
      <c r="D33" s="20">
        <v>1845</v>
      </c>
      <c r="E33" s="20">
        <v>2231</v>
      </c>
      <c r="F33" s="20">
        <v>302</v>
      </c>
      <c r="G33" s="20">
        <v>547</v>
      </c>
      <c r="H33" s="19">
        <v>40810</v>
      </c>
      <c r="I33" s="20">
        <v>25</v>
      </c>
      <c r="J33" s="21">
        <v>40835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2</v>
      </c>
      <c r="H34" s="19">
        <v>2</v>
      </c>
      <c r="I34" s="20">
        <v>0</v>
      </c>
      <c r="J34" s="21">
        <v>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315092</v>
      </c>
      <c r="C36" s="16">
        <f t="shared" ref="C36:J36" si="1">SUM(C25:C34)</f>
        <v>154398</v>
      </c>
      <c r="D36" s="16">
        <f t="shared" si="1"/>
        <v>53560</v>
      </c>
      <c r="E36" s="16">
        <f t="shared" si="1"/>
        <v>35744</v>
      </c>
      <c r="F36" s="16">
        <f t="shared" si="1"/>
        <v>91635</v>
      </c>
      <c r="G36" s="16">
        <f t="shared" si="1"/>
        <v>55361</v>
      </c>
      <c r="H36" s="16">
        <f t="shared" si="1"/>
        <v>705790</v>
      </c>
      <c r="I36" s="16">
        <f t="shared" si="1"/>
        <v>6494</v>
      </c>
      <c r="J36" s="16">
        <f t="shared" si="1"/>
        <v>712284</v>
      </c>
    </row>
    <row r="37" spans="1:10" ht="30" customHeight="1" thickTop="1" thickBot="1" x14ac:dyDescent="0.3">
      <c r="A37" s="7" t="s">
        <v>27</v>
      </c>
      <c r="B37" s="17">
        <f>SUM(B24,B36)</f>
        <v>351919</v>
      </c>
      <c r="C37" s="17">
        <f t="shared" ref="C37:J37" si="2">SUM(C24,C36)</f>
        <v>190591</v>
      </c>
      <c r="D37" s="17">
        <f t="shared" si="2"/>
        <v>69302</v>
      </c>
      <c r="E37" s="17">
        <f t="shared" si="2"/>
        <v>39095</v>
      </c>
      <c r="F37" s="17">
        <f t="shared" si="2"/>
        <v>105572</v>
      </c>
      <c r="G37" s="17">
        <f t="shared" si="2"/>
        <v>71676</v>
      </c>
      <c r="H37" s="17">
        <f t="shared" si="2"/>
        <v>828155</v>
      </c>
      <c r="I37" s="17">
        <f t="shared" si="2"/>
        <v>7799</v>
      </c>
      <c r="J37" s="17">
        <f t="shared" si="2"/>
        <v>835954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59</v>
      </c>
      <c r="C9" s="20">
        <v>52</v>
      </c>
      <c r="D9" s="20">
        <v>22</v>
      </c>
      <c r="E9" s="20">
        <v>4</v>
      </c>
      <c r="F9" s="20">
        <v>50</v>
      </c>
      <c r="G9" s="20">
        <v>25</v>
      </c>
      <c r="H9" s="19">
        <v>212</v>
      </c>
      <c r="I9" s="20">
        <v>2</v>
      </c>
      <c r="J9" s="21">
        <v>214</v>
      </c>
    </row>
    <row r="10" spans="1:10" x14ac:dyDescent="0.25">
      <c r="A10" s="11" t="s">
        <v>4</v>
      </c>
      <c r="B10" s="20">
        <v>133</v>
      </c>
      <c r="C10" s="20">
        <v>67</v>
      </c>
      <c r="D10" s="20">
        <v>27</v>
      </c>
      <c r="E10" s="20">
        <v>6</v>
      </c>
      <c r="F10" s="20">
        <v>113</v>
      </c>
      <c r="G10" s="20">
        <v>53</v>
      </c>
      <c r="H10" s="19">
        <v>399</v>
      </c>
      <c r="I10" s="20">
        <v>1</v>
      </c>
      <c r="J10" s="21">
        <v>400</v>
      </c>
    </row>
    <row r="11" spans="1:10" x14ac:dyDescent="0.25">
      <c r="A11" s="11" t="s">
        <v>5</v>
      </c>
      <c r="B11" s="20">
        <v>1516</v>
      </c>
      <c r="C11" s="20">
        <v>2377</v>
      </c>
      <c r="D11" s="20">
        <v>2238</v>
      </c>
      <c r="E11" s="20">
        <v>371</v>
      </c>
      <c r="F11" s="20">
        <v>905</v>
      </c>
      <c r="G11" s="20">
        <v>1389</v>
      </c>
      <c r="H11" s="19">
        <v>8796</v>
      </c>
      <c r="I11" s="20">
        <v>43</v>
      </c>
      <c r="J11" s="21">
        <v>8839</v>
      </c>
    </row>
    <row r="12" spans="1:10" x14ac:dyDescent="0.25">
      <c r="A12" s="11" t="s">
        <v>6</v>
      </c>
      <c r="B12" s="20">
        <v>3790</v>
      </c>
      <c r="C12" s="20">
        <v>7072</v>
      </c>
      <c r="D12" s="20">
        <v>4901</v>
      </c>
      <c r="E12" s="20">
        <v>1065</v>
      </c>
      <c r="F12" s="20">
        <v>4081</v>
      </c>
      <c r="G12" s="20">
        <v>4580</v>
      </c>
      <c r="H12" s="19">
        <v>25489</v>
      </c>
      <c r="I12" s="20">
        <v>137</v>
      </c>
      <c r="J12" s="21">
        <v>25626</v>
      </c>
    </row>
    <row r="13" spans="1:10" x14ac:dyDescent="0.25">
      <c r="A13" s="11" t="s">
        <v>7</v>
      </c>
      <c r="B13" s="20">
        <v>6446</v>
      </c>
      <c r="C13" s="20">
        <v>9745</v>
      </c>
      <c r="D13" s="20">
        <v>4575</v>
      </c>
      <c r="E13" s="20">
        <v>967</v>
      </c>
      <c r="F13" s="20">
        <v>3694</v>
      </c>
      <c r="G13" s="20">
        <v>5785</v>
      </c>
      <c r="H13" s="19">
        <v>31212</v>
      </c>
      <c r="I13" s="20">
        <v>273</v>
      </c>
      <c r="J13" s="21">
        <v>31485</v>
      </c>
    </row>
    <row r="14" spans="1:10" x14ac:dyDescent="0.25">
      <c r="A14" s="11" t="s">
        <v>8</v>
      </c>
      <c r="B14" s="20">
        <v>7883</v>
      </c>
      <c r="C14" s="20">
        <v>8241</v>
      </c>
      <c r="D14" s="20">
        <v>2824</v>
      </c>
      <c r="E14" s="20">
        <v>497</v>
      </c>
      <c r="F14" s="20">
        <v>3060</v>
      </c>
      <c r="G14" s="20">
        <v>3521</v>
      </c>
      <c r="H14" s="19">
        <v>26026</v>
      </c>
      <c r="I14" s="20">
        <v>393</v>
      </c>
      <c r="J14" s="21">
        <v>26419</v>
      </c>
    </row>
    <row r="15" spans="1:10" x14ac:dyDescent="0.25">
      <c r="A15" s="11" t="s">
        <v>9</v>
      </c>
      <c r="B15" s="20">
        <v>6399</v>
      </c>
      <c r="C15" s="20">
        <v>3683</v>
      </c>
      <c r="D15" s="20">
        <v>713</v>
      </c>
      <c r="E15" s="20">
        <v>27</v>
      </c>
      <c r="F15" s="20">
        <v>1061</v>
      </c>
      <c r="G15" s="20">
        <v>701</v>
      </c>
      <c r="H15" s="19">
        <v>12584</v>
      </c>
      <c r="I15" s="20">
        <v>188</v>
      </c>
      <c r="J15" s="21">
        <v>12772</v>
      </c>
    </row>
    <row r="16" spans="1:10" x14ac:dyDescent="0.25">
      <c r="A16" s="11" t="s">
        <v>10</v>
      </c>
      <c r="B16" s="20">
        <v>4285</v>
      </c>
      <c r="C16" s="20">
        <v>2109</v>
      </c>
      <c r="D16" s="20">
        <v>257</v>
      </c>
      <c r="E16" s="20">
        <v>49</v>
      </c>
      <c r="F16" s="20">
        <v>982</v>
      </c>
      <c r="G16" s="20">
        <v>298</v>
      </c>
      <c r="H16" s="19">
        <v>7980</v>
      </c>
      <c r="I16" s="20">
        <v>121</v>
      </c>
      <c r="J16" s="21">
        <v>8101</v>
      </c>
    </row>
    <row r="17" spans="1:10" x14ac:dyDescent="0.25">
      <c r="A17" s="11" t="s">
        <v>11</v>
      </c>
      <c r="B17" s="20">
        <v>432</v>
      </c>
      <c r="C17" s="20">
        <v>109</v>
      </c>
      <c r="D17" s="20">
        <v>0</v>
      </c>
      <c r="E17" s="20">
        <v>19</v>
      </c>
      <c r="F17" s="20">
        <v>0</v>
      </c>
      <c r="G17" s="20">
        <v>0</v>
      </c>
      <c r="H17" s="19">
        <v>560</v>
      </c>
      <c r="I17" s="20">
        <v>0</v>
      </c>
      <c r="J17" s="21">
        <v>560</v>
      </c>
    </row>
    <row r="18" spans="1:10" x14ac:dyDescent="0.25">
      <c r="A18" s="11" t="s">
        <v>12</v>
      </c>
      <c r="B18" s="20">
        <v>1586</v>
      </c>
      <c r="C18" s="20">
        <v>624</v>
      </c>
      <c r="D18" s="20">
        <v>58</v>
      </c>
      <c r="E18" s="20">
        <v>62</v>
      </c>
      <c r="F18" s="20">
        <v>0</v>
      </c>
      <c r="G18" s="20">
        <v>0</v>
      </c>
      <c r="H18" s="19">
        <v>2330</v>
      </c>
      <c r="I18" s="20">
        <v>62</v>
      </c>
      <c r="J18" s="21">
        <v>2392</v>
      </c>
    </row>
    <row r="19" spans="1:10" x14ac:dyDescent="0.25">
      <c r="A19" s="11" t="s">
        <v>13</v>
      </c>
      <c r="B19" s="20">
        <v>1446</v>
      </c>
      <c r="C19" s="20">
        <v>724</v>
      </c>
      <c r="D19" s="20">
        <v>48</v>
      </c>
      <c r="E19" s="20">
        <v>90</v>
      </c>
      <c r="F19" s="20">
        <v>0</v>
      </c>
      <c r="G19" s="20">
        <v>0</v>
      </c>
      <c r="H19" s="19">
        <v>2308</v>
      </c>
      <c r="I19" s="20">
        <v>64</v>
      </c>
      <c r="J19" s="21">
        <v>2372</v>
      </c>
    </row>
    <row r="20" spans="1:10" x14ac:dyDescent="0.25">
      <c r="A20" s="11" t="s">
        <v>14</v>
      </c>
      <c r="B20" s="20">
        <v>2037</v>
      </c>
      <c r="C20" s="20">
        <v>675</v>
      </c>
      <c r="D20" s="20">
        <v>50</v>
      </c>
      <c r="E20" s="20">
        <v>151</v>
      </c>
      <c r="F20" s="20">
        <v>0</v>
      </c>
      <c r="G20" s="20">
        <v>0</v>
      </c>
      <c r="H20" s="19">
        <v>2913</v>
      </c>
      <c r="I20" s="20">
        <v>46</v>
      </c>
      <c r="J20" s="21">
        <v>2959</v>
      </c>
    </row>
    <row r="21" spans="1:10" x14ac:dyDescent="0.25">
      <c r="A21" s="11" t="s">
        <v>15</v>
      </c>
      <c r="B21" s="20">
        <v>1182</v>
      </c>
      <c r="C21" s="20">
        <v>585</v>
      </c>
      <c r="D21" s="20">
        <v>0</v>
      </c>
      <c r="E21" s="20">
        <v>21</v>
      </c>
      <c r="F21" s="20">
        <v>0</v>
      </c>
      <c r="G21" s="20">
        <v>0</v>
      </c>
      <c r="H21" s="19">
        <v>1788</v>
      </c>
      <c r="I21" s="20">
        <v>0</v>
      </c>
      <c r="J21" s="21">
        <v>1788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37194</v>
      </c>
      <c r="C24" s="16">
        <f t="shared" ref="C24:J24" si="0">SUM(C7:C22)</f>
        <v>36063</v>
      </c>
      <c r="D24" s="16">
        <f t="shared" si="0"/>
        <v>15713</v>
      </c>
      <c r="E24" s="16">
        <f t="shared" si="0"/>
        <v>3329</v>
      </c>
      <c r="F24" s="16">
        <f t="shared" si="0"/>
        <v>13947</v>
      </c>
      <c r="G24" s="16">
        <f t="shared" si="0"/>
        <v>16353</v>
      </c>
      <c r="H24" s="16">
        <f t="shared" si="0"/>
        <v>122599</v>
      </c>
      <c r="I24" s="16">
        <f t="shared" si="0"/>
        <v>1330</v>
      </c>
      <c r="J24" s="16">
        <f t="shared" si="0"/>
        <v>123929</v>
      </c>
    </row>
    <row r="25" spans="1:10" x14ac:dyDescent="0.25">
      <c r="A25" s="11" t="s">
        <v>17</v>
      </c>
      <c r="B25" s="20">
        <v>2083</v>
      </c>
      <c r="C25" s="20">
        <v>1781</v>
      </c>
      <c r="D25" s="20">
        <v>374</v>
      </c>
      <c r="E25" s="20">
        <v>183</v>
      </c>
      <c r="F25" s="20">
        <v>2220</v>
      </c>
      <c r="G25" s="20">
        <v>1147</v>
      </c>
      <c r="H25" s="19">
        <v>7788</v>
      </c>
      <c r="I25" s="20">
        <v>98</v>
      </c>
      <c r="J25" s="21">
        <v>7886</v>
      </c>
    </row>
    <row r="26" spans="1:10" x14ac:dyDescent="0.25">
      <c r="A26" s="11" t="s">
        <v>18</v>
      </c>
      <c r="B26" s="20">
        <v>7814</v>
      </c>
      <c r="C26" s="20">
        <v>7619</v>
      </c>
      <c r="D26" s="20">
        <v>965</v>
      </c>
      <c r="E26" s="20">
        <v>485</v>
      </c>
      <c r="F26" s="20">
        <v>4944</v>
      </c>
      <c r="G26" s="20">
        <v>3497</v>
      </c>
      <c r="H26" s="19">
        <v>25324</v>
      </c>
      <c r="I26" s="20">
        <v>149</v>
      </c>
      <c r="J26" s="21">
        <v>25473</v>
      </c>
    </row>
    <row r="27" spans="1:10" x14ac:dyDescent="0.25">
      <c r="A27" s="11" t="s">
        <v>19</v>
      </c>
      <c r="B27" s="20">
        <v>22357</v>
      </c>
      <c r="C27" s="20">
        <v>15879</v>
      </c>
      <c r="D27" s="20">
        <v>3814</v>
      </c>
      <c r="E27" s="20">
        <v>1149</v>
      </c>
      <c r="F27" s="20">
        <v>16970</v>
      </c>
      <c r="G27" s="20">
        <v>10244</v>
      </c>
      <c r="H27" s="19">
        <v>70413</v>
      </c>
      <c r="I27" s="20">
        <v>721</v>
      </c>
      <c r="J27" s="21">
        <v>71134</v>
      </c>
    </row>
    <row r="28" spans="1:10" x14ac:dyDescent="0.25">
      <c r="A28" s="11" t="s">
        <v>20</v>
      </c>
      <c r="B28" s="20">
        <v>38350</v>
      </c>
      <c r="C28" s="20">
        <v>23151</v>
      </c>
      <c r="D28" s="20">
        <v>13219</v>
      </c>
      <c r="E28" s="20">
        <v>1920</v>
      </c>
      <c r="F28" s="20">
        <v>20052</v>
      </c>
      <c r="G28" s="20">
        <v>13987</v>
      </c>
      <c r="H28" s="19">
        <v>110679</v>
      </c>
      <c r="I28" s="20">
        <v>1249</v>
      </c>
      <c r="J28" s="21">
        <v>111928</v>
      </c>
    </row>
    <row r="29" spans="1:10" x14ac:dyDescent="0.25">
      <c r="A29" s="11" t="s">
        <v>21</v>
      </c>
      <c r="B29" s="20">
        <v>68572</v>
      </c>
      <c r="C29" s="20">
        <v>31333</v>
      </c>
      <c r="D29" s="20">
        <v>16911</v>
      </c>
      <c r="E29" s="20">
        <v>4860</v>
      </c>
      <c r="F29" s="20">
        <v>23729</v>
      </c>
      <c r="G29" s="20">
        <v>11547</v>
      </c>
      <c r="H29" s="19">
        <v>156952</v>
      </c>
      <c r="I29" s="20">
        <v>1332</v>
      </c>
      <c r="J29" s="21">
        <v>158284</v>
      </c>
    </row>
    <row r="30" spans="1:10" x14ac:dyDescent="0.25">
      <c r="A30" s="11" t="s">
        <v>22</v>
      </c>
      <c r="B30" s="20">
        <v>91071</v>
      </c>
      <c r="C30" s="20">
        <v>39344</v>
      </c>
      <c r="D30" s="20">
        <v>9766</v>
      </c>
      <c r="E30" s="20">
        <v>5949</v>
      </c>
      <c r="F30" s="20">
        <v>16539</v>
      </c>
      <c r="G30" s="20">
        <v>11298</v>
      </c>
      <c r="H30" s="19">
        <v>173967</v>
      </c>
      <c r="I30" s="20">
        <v>2421</v>
      </c>
      <c r="J30" s="21">
        <v>176388</v>
      </c>
    </row>
    <row r="31" spans="1:10" x14ac:dyDescent="0.25">
      <c r="A31" s="11" t="s">
        <v>23</v>
      </c>
      <c r="B31" s="20">
        <v>40232</v>
      </c>
      <c r="C31" s="20">
        <v>17455</v>
      </c>
      <c r="D31" s="20">
        <v>5198</v>
      </c>
      <c r="E31" s="20">
        <v>14705</v>
      </c>
      <c r="F31" s="20">
        <v>7013</v>
      </c>
      <c r="G31" s="20">
        <v>2485</v>
      </c>
      <c r="H31" s="19">
        <v>87088</v>
      </c>
      <c r="I31" s="20">
        <v>397</v>
      </c>
      <c r="J31" s="21">
        <v>87485</v>
      </c>
    </row>
    <row r="32" spans="1:10" x14ac:dyDescent="0.25">
      <c r="A32" s="11" t="s">
        <v>24</v>
      </c>
      <c r="B32" s="20">
        <v>19069</v>
      </c>
      <c r="C32" s="20">
        <v>7332</v>
      </c>
      <c r="D32" s="20">
        <v>1670</v>
      </c>
      <c r="E32" s="20">
        <v>4086</v>
      </c>
      <c r="F32" s="20">
        <v>150</v>
      </c>
      <c r="G32" s="20">
        <v>521</v>
      </c>
      <c r="H32" s="19">
        <v>32828</v>
      </c>
      <c r="I32" s="20">
        <v>78</v>
      </c>
      <c r="J32" s="21">
        <v>32906</v>
      </c>
    </row>
    <row r="33" spans="1:10" x14ac:dyDescent="0.25">
      <c r="A33" s="11" t="s">
        <v>25</v>
      </c>
      <c r="B33" s="20">
        <v>26154</v>
      </c>
      <c r="C33" s="20">
        <v>10271</v>
      </c>
      <c r="D33" s="20">
        <v>1907</v>
      </c>
      <c r="E33" s="20">
        <v>2319</v>
      </c>
      <c r="F33" s="20">
        <v>326</v>
      </c>
      <c r="G33" s="20">
        <v>554</v>
      </c>
      <c r="H33" s="19">
        <v>41531</v>
      </c>
      <c r="I33" s="20">
        <v>10</v>
      </c>
      <c r="J33" s="21">
        <v>41541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2</v>
      </c>
      <c r="G34" s="20">
        <v>2</v>
      </c>
      <c r="H34" s="19">
        <v>4</v>
      </c>
      <c r="I34" s="20">
        <v>0</v>
      </c>
      <c r="J34" s="21">
        <v>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315702</v>
      </c>
      <c r="C36" s="16">
        <f t="shared" ref="C36:J36" si="1">SUM(C25:C34)</f>
        <v>154165</v>
      </c>
      <c r="D36" s="16">
        <f t="shared" si="1"/>
        <v>53824</v>
      </c>
      <c r="E36" s="16">
        <f t="shared" si="1"/>
        <v>35656</v>
      </c>
      <c r="F36" s="16">
        <f t="shared" si="1"/>
        <v>91945</v>
      </c>
      <c r="G36" s="16">
        <f t="shared" si="1"/>
        <v>55282</v>
      </c>
      <c r="H36" s="16">
        <f t="shared" si="1"/>
        <v>706574</v>
      </c>
      <c r="I36" s="16">
        <f t="shared" si="1"/>
        <v>6455</v>
      </c>
      <c r="J36" s="16">
        <f t="shared" si="1"/>
        <v>713029</v>
      </c>
    </row>
    <row r="37" spans="1:10" ht="30" customHeight="1" thickTop="1" thickBot="1" x14ac:dyDescent="0.3">
      <c r="A37" s="7" t="s">
        <v>27</v>
      </c>
      <c r="B37" s="17">
        <f>SUM(B24,B36)</f>
        <v>352896</v>
      </c>
      <c r="C37" s="17">
        <f t="shared" ref="C37:J37" si="2">SUM(C24,C36)</f>
        <v>190228</v>
      </c>
      <c r="D37" s="17">
        <f t="shared" si="2"/>
        <v>69537</v>
      </c>
      <c r="E37" s="17">
        <f t="shared" si="2"/>
        <v>38985</v>
      </c>
      <c r="F37" s="17">
        <f t="shared" si="2"/>
        <v>105892</v>
      </c>
      <c r="G37" s="17">
        <f t="shared" si="2"/>
        <v>71635</v>
      </c>
      <c r="H37" s="17">
        <f t="shared" si="2"/>
        <v>829173</v>
      </c>
      <c r="I37" s="17">
        <f t="shared" si="2"/>
        <v>7785</v>
      </c>
      <c r="J37" s="17">
        <f t="shared" si="2"/>
        <v>836958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58</v>
      </c>
      <c r="C9" s="20">
        <v>51</v>
      </c>
      <c r="D9" s="20">
        <v>22</v>
      </c>
      <c r="E9" s="20">
        <v>4</v>
      </c>
      <c r="F9" s="20">
        <v>48</v>
      </c>
      <c r="G9" s="20">
        <v>25</v>
      </c>
      <c r="H9" s="19">
        <v>208</v>
      </c>
      <c r="I9" s="20">
        <v>2</v>
      </c>
      <c r="J9" s="21">
        <v>210</v>
      </c>
    </row>
    <row r="10" spans="1:10" x14ac:dyDescent="0.25">
      <c r="A10" s="11" t="s">
        <v>4</v>
      </c>
      <c r="B10" s="20">
        <v>132</v>
      </c>
      <c r="C10" s="20">
        <v>64</v>
      </c>
      <c r="D10" s="20">
        <v>28</v>
      </c>
      <c r="E10" s="20">
        <v>6</v>
      </c>
      <c r="F10" s="20">
        <v>113</v>
      </c>
      <c r="G10" s="20">
        <v>51</v>
      </c>
      <c r="H10" s="19">
        <v>394</v>
      </c>
      <c r="I10" s="20">
        <v>1</v>
      </c>
      <c r="J10" s="21">
        <v>395</v>
      </c>
    </row>
    <row r="11" spans="1:10" x14ac:dyDescent="0.25">
      <c r="A11" s="11" t="s">
        <v>5</v>
      </c>
      <c r="B11" s="20">
        <v>1523</v>
      </c>
      <c r="C11" s="20">
        <v>2367</v>
      </c>
      <c r="D11" s="20">
        <v>2231</v>
      </c>
      <c r="E11" s="20">
        <v>367</v>
      </c>
      <c r="F11" s="20">
        <v>899</v>
      </c>
      <c r="G11" s="20">
        <v>1378</v>
      </c>
      <c r="H11" s="19">
        <v>8765</v>
      </c>
      <c r="I11" s="20">
        <v>46</v>
      </c>
      <c r="J11" s="21">
        <v>8811</v>
      </c>
    </row>
    <row r="12" spans="1:10" x14ac:dyDescent="0.25">
      <c r="A12" s="11" t="s">
        <v>6</v>
      </c>
      <c r="B12" s="20">
        <v>3800</v>
      </c>
      <c r="C12" s="20">
        <v>7051</v>
      </c>
      <c r="D12" s="20">
        <v>4902</v>
      </c>
      <c r="E12" s="20">
        <v>1070</v>
      </c>
      <c r="F12" s="20">
        <v>4102</v>
      </c>
      <c r="G12" s="20">
        <v>4563</v>
      </c>
      <c r="H12" s="19">
        <v>25488</v>
      </c>
      <c r="I12" s="20">
        <v>144</v>
      </c>
      <c r="J12" s="21">
        <v>25632</v>
      </c>
    </row>
    <row r="13" spans="1:10" x14ac:dyDescent="0.25">
      <c r="A13" s="11" t="s">
        <v>7</v>
      </c>
      <c r="B13" s="20">
        <v>6460</v>
      </c>
      <c r="C13" s="20">
        <v>9722</v>
      </c>
      <c r="D13" s="20">
        <v>4556</v>
      </c>
      <c r="E13" s="20">
        <v>956</v>
      </c>
      <c r="F13" s="20">
        <v>3714</v>
      </c>
      <c r="G13" s="20">
        <v>5771</v>
      </c>
      <c r="H13" s="19">
        <v>31179</v>
      </c>
      <c r="I13" s="20">
        <v>281</v>
      </c>
      <c r="J13" s="21">
        <v>31460</v>
      </c>
    </row>
    <row r="14" spans="1:10" x14ac:dyDescent="0.25">
      <c r="A14" s="11" t="s">
        <v>8</v>
      </c>
      <c r="B14" s="20">
        <v>7948</v>
      </c>
      <c r="C14" s="20">
        <v>8196</v>
      </c>
      <c r="D14" s="20">
        <v>2821</v>
      </c>
      <c r="E14" s="20">
        <v>521</v>
      </c>
      <c r="F14" s="20">
        <v>3110</v>
      </c>
      <c r="G14" s="20">
        <v>3546</v>
      </c>
      <c r="H14" s="19">
        <v>26142</v>
      </c>
      <c r="I14" s="20">
        <v>366</v>
      </c>
      <c r="J14" s="21">
        <v>26508</v>
      </c>
    </row>
    <row r="15" spans="1:10" x14ac:dyDescent="0.25">
      <c r="A15" s="11" t="s">
        <v>9</v>
      </c>
      <c r="B15" s="20">
        <v>6438</v>
      </c>
      <c r="C15" s="20">
        <v>3707</v>
      </c>
      <c r="D15" s="20">
        <v>711</v>
      </c>
      <c r="E15" s="20">
        <v>23</v>
      </c>
      <c r="F15" s="20">
        <v>1032</v>
      </c>
      <c r="G15" s="20">
        <v>702</v>
      </c>
      <c r="H15" s="19">
        <v>12613</v>
      </c>
      <c r="I15" s="20">
        <v>183</v>
      </c>
      <c r="J15" s="21">
        <v>12796</v>
      </c>
    </row>
    <row r="16" spans="1:10" x14ac:dyDescent="0.25">
      <c r="A16" s="11" t="s">
        <v>10</v>
      </c>
      <c r="B16" s="20">
        <v>4398</v>
      </c>
      <c r="C16" s="20">
        <v>2107</v>
      </c>
      <c r="D16" s="20">
        <v>303</v>
      </c>
      <c r="E16" s="20">
        <v>39</v>
      </c>
      <c r="F16" s="20">
        <v>1006</v>
      </c>
      <c r="G16" s="20">
        <v>309</v>
      </c>
      <c r="H16" s="19">
        <v>8162</v>
      </c>
      <c r="I16" s="20">
        <v>123</v>
      </c>
      <c r="J16" s="21">
        <v>8285</v>
      </c>
    </row>
    <row r="17" spans="1:10" x14ac:dyDescent="0.25">
      <c r="A17" s="11" t="s">
        <v>11</v>
      </c>
      <c r="B17" s="20">
        <v>432</v>
      </c>
      <c r="C17" s="20">
        <v>111</v>
      </c>
      <c r="D17" s="20">
        <v>0</v>
      </c>
      <c r="E17" s="20">
        <v>20</v>
      </c>
      <c r="F17" s="20">
        <v>0</v>
      </c>
      <c r="G17" s="20">
        <v>0</v>
      </c>
      <c r="H17" s="19">
        <v>563</v>
      </c>
      <c r="I17" s="20">
        <v>0</v>
      </c>
      <c r="J17" s="21">
        <v>563</v>
      </c>
    </row>
    <row r="18" spans="1:10" x14ac:dyDescent="0.25">
      <c r="A18" s="11" t="s">
        <v>12</v>
      </c>
      <c r="B18" s="20">
        <v>1586</v>
      </c>
      <c r="C18" s="20">
        <v>629</v>
      </c>
      <c r="D18" s="20">
        <v>56</v>
      </c>
      <c r="E18" s="20">
        <v>61</v>
      </c>
      <c r="F18" s="20">
        <v>0</v>
      </c>
      <c r="G18" s="20">
        <v>0</v>
      </c>
      <c r="H18" s="19">
        <v>2332</v>
      </c>
      <c r="I18" s="20">
        <v>63</v>
      </c>
      <c r="J18" s="21">
        <v>2395</v>
      </c>
    </row>
    <row r="19" spans="1:10" x14ac:dyDescent="0.25">
      <c r="A19" s="11" t="s">
        <v>13</v>
      </c>
      <c r="B19" s="20">
        <v>1455</v>
      </c>
      <c r="C19" s="20">
        <v>718</v>
      </c>
      <c r="D19" s="20">
        <v>47</v>
      </c>
      <c r="E19" s="20">
        <v>92</v>
      </c>
      <c r="F19" s="20">
        <v>0</v>
      </c>
      <c r="G19" s="20">
        <v>0</v>
      </c>
      <c r="H19" s="19">
        <v>2312</v>
      </c>
      <c r="I19" s="20">
        <v>63</v>
      </c>
      <c r="J19" s="21">
        <v>2375</v>
      </c>
    </row>
    <row r="20" spans="1:10" x14ac:dyDescent="0.25">
      <c r="A20" s="11" t="s">
        <v>14</v>
      </c>
      <c r="B20" s="20">
        <v>2011</v>
      </c>
      <c r="C20" s="20">
        <v>689</v>
      </c>
      <c r="D20" s="20">
        <v>50</v>
      </c>
      <c r="E20" s="20">
        <v>146</v>
      </c>
      <c r="F20" s="20">
        <v>0</v>
      </c>
      <c r="G20" s="20">
        <v>0</v>
      </c>
      <c r="H20" s="19">
        <v>2896</v>
      </c>
      <c r="I20" s="20">
        <v>44</v>
      </c>
      <c r="J20" s="21">
        <v>2940</v>
      </c>
    </row>
    <row r="21" spans="1:10" x14ac:dyDescent="0.25">
      <c r="A21" s="11" t="s">
        <v>15</v>
      </c>
      <c r="B21" s="20">
        <v>1254</v>
      </c>
      <c r="C21" s="20">
        <v>578</v>
      </c>
      <c r="D21" s="20">
        <v>0</v>
      </c>
      <c r="E21" s="20">
        <v>21</v>
      </c>
      <c r="F21" s="20">
        <v>0</v>
      </c>
      <c r="G21" s="20">
        <v>0</v>
      </c>
      <c r="H21" s="19">
        <v>1853</v>
      </c>
      <c r="I21" s="20">
        <v>0</v>
      </c>
      <c r="J21" s="21">
        <v>1853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37495</v>
      </c>
      <c r="C24" s="16">
        <f t="shared" ref="C24:J24" si="0">SUM(C7:C22)</f>
        <v>35990</v>
      </c>
      <c r="D24" s="16">
        <f t="shared" si="0"/>
        <v>15727</v>
      </c>
      <c r="E24" s="16">
        <f t="shared" si="0"/>
        <v>3326</v>
      </c>
      <c r="F24" s="16">
        <f t="shared" si="0"/>
        <v>14025</v>
      </c>
      <c r="G24" s="16">
        <f t="shared" si="0"/>
        <v>16346</v>
      </c>
      <c r="H24" s="16">
        <f t="shared" si="0"/>
        <v>122909</v>
      </c>
      <c r="I24" s="16">
        <f t="shared" si="0"/>
        <v>1316</v>
      </c>
      <c r="J24" s="16">
        <f t="shared" si="0"/>
        <v>124225</v>
      </c>
    </row>
    <row r="25" spans="1:10" x14ac:dyDescent="0.25">
      <c r="A25" s="11" t="s">
        <v>17</v>
      </c>
      <c r="B25" s="20">
        <v>2077</v>
      </c>
      <c r="C25" s="20">
        <v>1768</v>
      </c>
      <c r="D25" s="20">
        <v>381</v>
      </c>
      <c r="E25" s="20">
        <v>185</v>
      </c>
      <c r="F25" s="20">
        <v>2216</v>
      </c>
      <c r="G25" s="20">
        <v>1141</v>
      </c>
      <c r="H25" s="19">
        <v>7768</v>
      </c>
      <c r="I25" s="20">
        <v>97</v>
      </c>
      <c r="J25" s="21">
        <v>7865</v>
      </c>
    </row>
    <row r="26" spans="1:10" x14ac:dyDescent="0.25">
      <c r="A26" s="11" t="s">
        <v>18</v>
      </c>
      <c r="B26" s="20">
        <v>7782</v>
      </c>
      <c r="C26" s="20">
        <v>7599</v>
      </c>
      <c r="D26" s="20">
        <v>981</v>
      </c>
      <c r="E26" s="20">
        <v>489</v>
      </c>
      <c r="F26" s="20">
        <v>4946</v>
      </c>
      <c r="G26" s="20">
        <v>3483</v>
      </c>
      <c r="H26" s="19">
        <v>25280</v>
      </c>
      <c r="I26" s="20">
        <v>150</v>
      </c>
      <c r="J26" s="21">
        <v>25430</v>
      </c>
    </row>
    <row r="27" spans="1:10" x14ac:dyDescent="0.25">
      <c r="A27" s="11" t="s">
        <v>19</v>
      </c>
      <c r="B27" s="20">
        <v>22270</v>
      </c>
      <c r="C27" s="20">
        <v>15965</v>
      </c>
      <c r="D27" s="20">
        <v>3824</v>
      </c>
      <c r="E27" s="20">
        <v>1135</v>
      </c>
      <c r="F27" s="20">
        <v>16948</v>
      </c>
      <c r="G27" s="20">
        <v>10133</v>
      </c>
      <c r="H27" s="19">
        <v>70275</v>
      </c>
      <c r="I27" s="20">
        <v>715</v>
      </c>
      <c r="J27" s="21">
        <v>70990</v>
      </c>
    </row>
    <row r="28" spans="1:10" x14ac:dyDescent="0.25">
      <c r="A28" s="11" t="s">
        <v>20</v>
      </c>
      <c r="B28" s="20">
        <v>38147</v>
      </c>
      <c r="C28" s="20">
        <v>23102</v>
      </c>
      <c r="D28" s="20">
        <v>13272</v>
      </c>
      <c r="E28" s="20">
        <v>1931</v>
      </c>
      <c r="F28" s="20">
        <v>20097</v>
      </c>
      <c r="G28" s="20">
        <v>13881</v>
      </c>
      <c r="H28" s="19">
        <v>110430</v>
      </c>
      <c r="I28" s="20">
        <v>1259</v>
      </c>
      <c r="J28" s="21">
        <v>111689</v>
      </c>
    </row>
    <row r="29" spans="1:10" x14ac:dyDescent="0.25">
      <c r="A29" s="11" t="s">
        <v>21</v>
      </c>
      <c r="B29" s="20">
        <v>68449</v>
      </c>
      <c r="C29" s="20">
        <v>31076</v>
      </c>
      <c r="D29" s="20">
        <v>16911</v>
      </c>
      <c r="E29" s="20">
        <v>4671</v>
      </c>
      <c r="F29" s="20">
        <v>23826</v>
      </c>
      <c r="G29" s="20">
        <v>11501</v>
      </c>
      <c r="H29" s="19">
        <v>156434</v>
      </c>
      <c r="I29" s="20">
        <v>1338</v>
      </c>
      <c r="J29" s="21">
        <v>157772</v>
      </c>
    </row>
    <row r="30" spans="1:10" x14ac:dyDescent="0.25">
      <c r="A30" s="11" t="s">
        <v>22</v>
      </c>
      <c r="B30" s="20">
        <v>90857</v>
      </c>
      <c r="C30" s="20">
        <v>39163</v>
      </c>
      <c r="D30" s="20">
        <v>9853</v>
      </c>
      <c r="E30" s="20">
        <v>5890</v>
      </c>
      <c r="F30" s="20">
        <v>16553</v>
      </c>
      <c r="G30" s="20">
        <v>11138</v>
      </c>
      <c r="H30" s="19">
        <v>173454</v>
      </c>
      <c r="I30" s="20">
        <v>2410</v>
      </c>
      <c r="J30" s="21">
        <v>175864</v>
      </c>
    </row>
    <row r="31" spans="1:10" x14ac:dyDescent="0.25">
      <c r="A31" s="11" t="s">
        <v>23</v>
      </c>
      <c r="B31" s="20">
        <v>40502</v>
      </c>
      <c r="C31" s="20">
        <v>17511</v>
      </c>
      <c r="D31" s="20">
        <v>5288</v>
      </c>
      <c r="E31" s="20">
        <v>15077</v>
      </c>
      <c r="F31" s="20">
        <v>7135</v>
      </c>
      <c r="G31" s="20">
        <v>2463</v>
      </c>
      <c r="H31" s="19">
        <v>87976</v>
      </c>
      <c r="I31" s="20">
        <v>408</v>
      </c>
      <c r="J31" s="21">
        <v>88384</v>
      </c>
    </row>
    <row r="32" spans="1:10" x14ac:dyDescent="0.25">
      <c r="A32" s="11" t="s">
        <v>24</v>
      </c>
      <c r="B32" s="20">
        <v>18997</v>
      </c>
      <c r="C32" s="20">
        <v>7655</v>
      </c>
      <c r="D32" s="20">
        <v>1742</v>
      </c>
      <c r="E32" s="20">
        <v>3753</v>
      </c>
      <c r="F32" s="20">
        <v>161</v>
      </c>
      <c r="G32" s="20">
        <v>508</v>
      </c>
      <c r="H32" s="19">
        <v>32816</v>
      </c>
      <c r="I32" s="20">
        <v>73</v>
      </c>
      <c r="J32" s="21">
        <v>32889</v>
      </c>
    </row>
    <row r="33" spans="1:10" x14ac:dyDescent="0.25">
      <c r="A33" s="11" t="s">
        <v>25</v>
      </c>
      <c r="B33" s="20">
        <v>26131</v>
      </c>
      <c r="C33" s="20">
        <v>10053</v>
      </c>
      <c r="D33" s="20">
        <v>1954</v>
      </c>
      <c r="E33" s="20">
        <v>2100</v>
      </c>
      <c r="F33" s="20">
        <v>346</v>
      </c>
      <c r="G33" s="20">
        <v>550</v>
      </c>
      <c r="H33" s="19">
        <v>41134</v>
      </c>
      <c r="I33" s="20">
        <v>11</v>
      </c>
      <c r="J33" s="21">
        <v>41145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1</v>
      </c>
      <c r="G34" s="20">
        <v>2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315212</v>
      </c>
      <c r="C36" s="16">
        <f t="shared" ref="C36:J36" si="1">SUM(C25:C34)</f>
        <v>153892</v>
      </c>
      <c r="D36" s="16">
        <f t="shared" si="1"/>
        <v>54206</v>
      </c>
      <c r="E36" s="16">
        <f t="shared" si="1"/>
        <v>35231</v>
      </c>
      <c r="F36" s="16">
        <f t="shared" si="1"/>
        <v>92229</v>
      </c>
      <c r="G36" s="16">
        <f t="shared" si="1"/>
        <v>54800</v>
      </c>
      <c r="H36" s="16">
        <f t="shared" si="1"/>
        <v>705570</v>
      </c>
      <c r="I36" s="16">
        <f t="shared" si="1"/>
        <v>6461</v>
      </c>
      <c r="J36" s="16">
        <f t="shared" si="1"/>
        <v>712031</v>
      </c>
    </row>
    <row r="37" spans="1:10" ht="30" customHeight="1" thickTop="1" thickBot="1" x14ac:dyDescent="0.3">
      <c r="A37" s="7" t="s">
        <v>27</v>
      </c>
      <c r="B37" s="17">
        <f>SUM(B24,B36)</f>
        <v>352707</v>
      </c>
      <c r="C37" s="17">
        <f t="shared" ref="C37:J37" si="2">SUM(C24,C36)</f>
        <v>189882</v>
      </c>
      <c r="D37" s="17">
        <f t="shared" si="2"/>
        <v>69933</v>
      </c>
      <c r="E37" s="17">
        <f t="shared" si="2"/>
        <v>38557</v>
      </c>
      <c r="F37" s="17">
        <f t="shared" si="2"/>
        <v>106254</v>
      </c>
      <c r="G37" s="17">
        <f t="shared" si="2"/>
        <v>71146</v>
      </c>
      <c r="H37" s="17">
        <f t="shared" si="2"/>
        <v>828479</v>
      </c>
      <c r="I37" s="17">
        <f t="shared" si="2"/>
        <v>7777</v>
      </c>
      <c r="J37" s="17">
        <f t="shared" si="2"/>
        <v>836256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10-2006</vt:lpstr>
      <vt:lpstr>11-2006</vt:lpstr>
      <vt:lpstr>12-2006</vt:lpstr>
      <vt:lpstr>01-2007</vt:lpstr>
      <vt:lpstr>02-2007</vt:lpstr>
      <vt:lpstr>03-2007</vt:lpstr>
      <vt:lpstr>04-2007</vt:lpstr>
      <vt:lpstr>05-2007</vt:lpstr>
      <vt:lpstr>06-2007</vt:lpstr>
      <vt:lpstr>07-2007</vt:lpstr>
      <vt:lpstr>08-2007</vt:lpstr>
      <vt:lpstr>09-2007</vt:lpstr>
      <vt:lpstr>'10-2006'!Print_Area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2017-01-25T22:39:39Z</dcterms:modified>
</cp:coreProperties>
</file>