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300" yWindow="2310" windowWidth="15600" windowHeight="7680" firstSheet="3" activeTab="11"/>
  </bookViews>
  <sheets>
    <sheet name="10-2007" sheetId="1" r:id="rId1"/>
    <sheet name="11-2007" sheetId="2" r:id="rId2"/>
    <sheet name="12-2007" sheetId="3" r:id="rId3"/>
    <sheet name="01-2008" sheetId="4" r:id="rId4"/>
    <sheet name="02-2008" sheetId="5" r:id="rId5"/>
    <sheet name="03-2008" sheetId="6" r:id="rId6"/>
    <sheet name="04-2008" sheetId="7" r:id="rId7"/>
    <sheet name="05-2008" sheetId="8" r:id="rId8"/>
    <sheet name="06-2008" sheetId="9" r:id="rId9"/>
    <sheet name="07-2008" sheetId="10" r:id="rId10"/>
    <sheet name="08-2008" sheetId="11" r:id="rId11"/>
    <sheet name="09-2008" sheetId="12" r:id="rId12"/>
  </sheets>
  <definedNames>
    <definedName name="_xlnm.Print_Area" localSheetId="0">'10-2007'!$A$1:$J$37</definedName>
  </definedNames>
  <calcPr calcId="145621"/>
</workbook>
</file>

<file path=xl/calcChain.xml><?xml version="1.0" encoding="utf-8"?>
<calcChain xmlns="http://schemas.openxmlformats.org/spreadsheetml/2006/main">
  <c r="J36" i="12" l="1"/>
  <c r="I36" i="12"/>
  <c r="H36" i="12"/>
  <c r="G36" i="12"/>
  <c r="F36" i="12"/>
  <c r="E36" i="12"/>
  <c r="D36" i="12"/>
  <c r="C36" i="12"/>
  <c r="B36" i="12"/>
  <c r="J24" i="12"/>
  <c r="I24" i="12"/>
  <c r="H24" i="12"/>
  <c r="G24" i="12"/>
  <c r="F24" i="12"/>
  <c r="F37" i="12" s="1"/>
  <c r="E24" i="12"/>
  <c r="D24" i="12"/>
  <c r="C24" i="12"/>
  <c r="B24" i="12"/>
  <c r="B37" i="12" s="1"/>
  <c r="J36" i="11"/>
  <c r="I36" i="11"/>
  <c r="H36" i="11"/>
  <c r="G36" i="11"/>
  <c r="F36" i="11"/>
  <c r="E36" i="11"/>
  <c r="D36" i="11"/>
  <c r="C36" i="11"/>
  <c r="B36" i="11"/>
  <c r="J24" i="11"/>
  <c r="J37" i="11" s="1"/>
  <c r="I24" i="11"/>
  <c r="I37" i="11" s="1"/>
  <c r="H24" i="11"/>
  <c r="G24" i="11"/>
  <c r="F24" i="11"/>
  <c r="F37" i="11" s="1"/>
  <c r="E24" i="11"/>
  <c r="D24" i="11"/>
  <c r="C24" i="11"/>
  <c r="B24" i="11"/>
  <c r="B37" i="11" s="1"/>
  <c r="J36" i="10"/>
  <c r="I36" i="10"/>
  <c r="H36" i="10"/>
  <c r="G36" i="10"/>
  <c r="F36" i="10"/>
  <c r="E36" i="10"/>
  <c r="D36" i="10"/>
  <c r="C36" i="10"/>
  <c r="B36" i="10"/>
  <c r="J24" i="10"/>
  <c r="I24" i="10"/>
  <c r="H24" i="10"/>
  <c r="H37" i="10" s="1"/>
  <c r="G24" i="10"/>
  <c r="F24" i="10"/>
  <c r="F37" i="10" s="1"/>
  <c r="E24" i="10"/>
  <c r="D24" i="10"/>
  <c r="C24" i="10"/>
  <c r="B24" i="10"/>
  <c r="B37" i="10" s="1"/>
  <c r="J36" i="9"/>
  <c r="I36" i="9"/>
  <c r="H36" i="9"/>
  <c r="G36" i="9"/>
  <c r="F36" i="9"/>
  <c r="E36" i="9"/>
  <c r="D36" i="9"/>
  <c r="C36" i="9"/>
  <c r="B36" i="9"/>
  <c r="J24" i="9"/>
  <c r="I24" i="9"/>
  <c r="H24" i="9"/>
  <c r="G24" i="9"/>
  <c r="F24" i="9"/>
  <c r="E24" i="9"/>
  <c r="D24" i="9"/>
  <c r="D37" i="9" s="1"/>
  <c r="C24" i="9"/>
  <c r="B24" i="9"/>
  <c r="J36" i="8"/>
  <c r="I36" i="8"/>
  <c r="H36" i="8"/>
  <c r="G36" i="8"/>
  <c r="F36" i="8"/>
  <c r="E36" i="8"/>
  <c r="D36" i="8"/>
  <c r="C36" i="8"/>
  <c r="B36" i="8"/>
  <c r="J24" i="8"/>
  <c r="I24" i="8"/>
  <c r="H24" i="8"/>
  <c r="G24" i="8"/>
  <c r="F24" i="8"/>
  <c r="F37" i="8" s="1"/>
  <c r="E24" i="8"/>
  <c r="D24" i="8"/>
  <c r="C24" i="8"/>
  <c r="B24" i="8"/>
  <c r="B37" i="8" s="1"/>
  <c r="J36" i="7"/>
  <c r="I36" i="7"/>
  <c r="H36" i="7"/>
  <c r="G36" i="7"/>
  <c r="F36" i="7"/>
  <c r="E36" i="7"/>
  <c r="D36" i="7"/>
  <c r="C36" i="7"/>
  <c r="B36" i="7"/>
  <c r="J24" i="7"/>
  <c r="I24" i="7"/>
  <c r="H24" i="7"/>
  <c r="G24" i="7"/>
  <c r="F24" i="7"/>
  <c r="E24" i="7"/>
  <c r="D24" i="7"/>
  <c r="C24" i="7"/>
  <c r="B24" i="7"/>
  <c r="J36" i="6"/>
  <c r="I36" i="6"/>
  <c r="H36" i="6"/>
  <c r="G36" i="6"/>
  <c r="F36" i="6"/>
  <c r="E36" i="6"/>
  <c r="D36" i="6"/>
  <c r="C36" i="6"/>
  <c r="B36" i="6"/>
  <c r="J24" i="6"/>
  <c r="I24" i="6"/>
  <c r="H24" i="6"/>
  <c r="G24" i="6"/>
  <c r="F24" i="6"/>
  <c r="E24" i="6"/>
  <c r="D24" i="6"/>
  <c r="C24" i="6"/>
  <c r="B24" i="6"/>
  <c r="J36" i="5"/>
  <c r="I36" i="5"/>
  <c r="H36" i="5"/>
  <c r="G36" i="5"/>
  <c r="F36" i="5"/>
  <c r="E36" i="5"/>
  <c r="D36" i="5"/>
  <c r="C36" i="5"/>
  <c r="B36" i="5"/>
  <c r="J24" i="5"/>
  <c r="I24" i="5"/>
  <c r="H24" i="5"/>
  <c r="H37" i="5" s="1"/>
  <c r="G24" i="5"/>
  <c r="F24" i="5"/>
  <c r="E24" i="5"/>
  <c r="D24" i="5"/>
  <c r="C24" i="5"/>
  <c r="B24" i="5"/>
  <c r="J36" i="4"/>
  <c r="I36" i="4"/>
  <c r="H36" i="4"/>
  <c r="G36" i="4"/>
  <c r="F36" i="4"/>
  <c r="E36" i="4"/>
  <c r="D36" i="4"/>
  <c r="C36" i="4"/>
  <c r="B36" i="4"/>
  <c r="J24" i="4"/>
  <c r="J37" i="4" s="1"/>
  <c r="I24" i="4"/>
  <c r="H24" i="4"/>
  <c r="G24" i="4"/>
  <c r="F24" i="4"/>
  <c r="F37" i="4" s="1"/>
  <c r="E24" i="4"/>
  <c r="D24" i="4"/>
  <c r="C24" i="4"/>
  <c r="B24" i="4"/>
  <c r="B37" i="4" s="1"/>
  <c r="J36" i="3"/>
  <c r="I36" i="3"/>
  <c r="H36" i="3"/>
  <c r="G36" i="3"/>
  <c r="F36" i="3"/>
  <c r="E36" i="3"/>
  <c r="D36" i="3"/>
  <c r="C36" i="3"/>
  <c r="B36" i="3"/>
  <c r="J24" i="3"/>
  <c r="J37" i="3" s="1"/>
  <c r="I24" i="3"/>
  <c r="H24" i="3"/>
  <c r="G24" i="3"/>
  <c r="F24" i="3"/>
  <c r="F37" i="3" s="1"/>
  <c r="E24" i="3"/>
  <c r="D24" i="3"/>
  <c r="C24" i="3"/>
  <c r="B24" i="3"/>
  <c r="B37" i="3" s="1"/>
  <c r="J36" i="2"/>
  <c r="I36" i="2"/>
  <c r="H36" i="2"/>
  <c r="G36" i="2"/>
  <c r="F36" i="2"/>
  <c r="E36" i="2"/>
  <c r="D36" i="2"/>
  <c r="C36" i="2"/>
  <c r="B36" i="2"/>
  <c r="J24" i="2"/>
  <c r="I24" i="2"/>
  <c r="I37" i="2" s="1"/>
  <c r="H24" i="2"/>
  <c r="G24" i="2"/>
  <c r="F24" i="2"/>
  <c r="E24" i="2"/>
  <c r="E37" i="2" s="1"/>
  <c r="D24" i="2"/>
  <c r="C24" i="2"/>
  <c r="B24" i="2"/>
  <c r="J37" i="8" l="1"/>
  <c r="E37" i="12"/>
  <c r="E37" i="7"/>
  <c r="E37" i="6"/>
  <c r="I37" i="6"/>
  <c r="B37" i="5"/>
  <c r="F37" i="5"/>
  <c r="J37" i="5"/>
  <c r="D37" i="4"/>
  <c r="H37" i="4"/>
  <c r="H37" i="3"/>
  <c r="H37" i="12"/>
  <c r="G37" i="11"/>
  <c r="E37" i="8"/>
  <c r="G37" i="8"/>
  <c r="G37" i="7"/>
  <c r="B37" i="6"/>
  <c r="F37" i="6"/>
  <c r="J37" i="6"/>
  <c r="G37" i="2"/>
  <c r="I37" i="12"/>
  <c r="E37" i="10"/>
  <c r="I37" i="10"/>
  <c r="B37" i="9"/>
  <c r="F37" i="9"/>
  <c r="J37" i="9"/>
  <c r="H37" i="9"/>
  <c r="I37" i="8"/>
  <c r="H37" i="7"/>
  <c r="I37" i="7"/>
  <c r="G37" i="6"/>
  <c r="E37" i="5"/>
  <c r="I37" i="5"/>
  <c r="I37" i="4"/>
  <c r="G37" i="4"/>
  <c r="J37" i="12"/>
  <c r="G37" i="12"/>
  <c r="D37" i="11"/>
  <c r="H37" i="11"/>
  <c r="J37" i="10"/>
  <c r="G37" i="10"/>
  <c r="E37" i="9"/>
  <c r="I37" i="9"/>
  <c r="H37" i="8"/>
  <c r="B37" i="7"/>
  <c r="F37" i="7"/>
  <c r="J37" i="7"/>
  <c r="D37" i="6"/>
  <c r="H37" i="6"/>
  <c r="G37" i="5"/>
  <c r="G37" i="3"/>
  <c r="E37" i="3"/>
  <c r="I37" i="3"/>
  <c r="D37" i="2"/>
  <c r="H37" i="2"/>
  <c r="B37" i="2"/>
  <c r="J37" i="2"/>
  <c r="C37" i="12"/>
  <c r="D37" i="12"/>
  <c r="C37" i="11"/>
  <c r="E37" i="11"/>
  <c r="C37" i="10"/>
  <c r="D37" i="10"/>
  <c r="C37" i="9"/>
  <c r="G37" i="9"/>
  <c r="C37" i="8"/>
  <c r="D37" i="8"/>
  <c r="C37" i="7"/>
  <c r="D37" i="7"/>
  <c r="C37" i="6"/>
  <c r="C37" i="5"/>
  <c r="D37" i="5"/>
  <c r="C37" i="4"/>
  <c r="E37" i="4"/>
  <c r="C37" i="3"/>
  <c r="D37" i="3"/>
  <c r="F37" i="2"/>
  <c r="C37" i="2"/>
  <c r="C36" i="1"/>
  <c r="D36" i="1"/>
  <c r="E36" i="1"/>
  <c r="F36" i="1"/>
  <c r="G36" i="1"/>
  <c r="H36" i="1"/>
  <c r="I36" i="1"/>
  <c r="J36" i="1"/>
  <c r="B36" i="1"/>
  <c r="C24" i="1"/>
  <c r="C37" i="1" s="1"/>
  <c r="D24" i="1"/>
  <c r="E24" i="1"/>
  <c r="F24" i="1"/>
  <c r="G24" i="1"/>
  <c r="G37" i="1" s="1"/>
  <c r="H24" i="1"/>
  <c r="I24" i="1"/>
  <c r="J24" i="1"/>
  <c r="B24" i="1"/>
  <c r="J37" i="1" l="1"/>
  <c r="E37" i="1"/>
  <c r="H37" i="1"/>
  <c r="D37" i="1"/>
  <c r="F37" i="1"/>
  <c r="I37" i="1"/>
  <c r="B37" i="1"/>
</calcChain>
</file>

<file path=xl/sharedStrings.xml><?xml version="1.0" encoding="utf-8"?>
<sst xmlns="http://schemas.openxmlformats.org/spreadsheetml/2006/main" count="528" uniqueCount="54">
  <si>
    <t>Rank/Grade</t>
  </si>
  <si>
    <t>GENERAL       -ADMIRAL</t>
  </si>
  <si>
    <t>LT GENERAL    -VICE ADMIRAL</t>
  </si>
  <si>
    <t>MAJ GENERAL   -REAR ADMIRAL(U)</t>
  </si>
  <si>
    <t>BRIG GENERAL  -REAR ADMIRAL(L)</t>
  </si>
  <si>
    <t>COLONEL       -CAPTAIN</t>
  </si>
  <si>
    <t>LIEUTENANT COL-COMMANDER</t>
  </si>
  <si>
    <t>MAJOR         -LT COMMANDER</t>
  </si>
  <si>
    <t>CAPTAIN       -LIEUTENANT</t>
  </si>
  <si>
    <t>Ist LIEUTENANT-LIEUTENANT(JG)</t>
  </si>
  <si>
    <t>2nd LIEUTENANT-ENSIGN</t>
  </si>
  <si>
    <t>CHIEF WARRANT OFFICER W-5</t>
  </si>
  <si>
    <t>CHIEF WARRANT OFFICER W-4</t>
  </si>
  <si>
    <t>CHIEF WARRANT OFFICER W-3</t>
  </si>
  <si>
    <t>CHIEF WARRANT OFFICER W-2</t>
  </si>
  <si>
    <t>WARRANT OFFICER W-1</t>
  </si>
  <si>
    <t>TOTAL OFFICER</t>
  </si>
  <si>
    <t>E-9</t>
  </si>
  <si>
    <t>E-8</t>
  </si>
  <si>
    <t>E-7</t>
  </si>
  <si>
    <t>E-6</t>
  </si>
  <si>
    <t>E-5</t>
  </si>
  <si>
    <t>E-4</t>
  </si>
  <si>
    <t>E-3</t>
  </si>
  <si>
    <t>E-2</t>
  </si>
  <si>
    <t>E-1</t>
  </si>
  <si>
    <t>TOTAL ENLISTED</t>
  </si>
  <si>
    <t>GRAND TOTAL</t>
  </si>
  <si>
    <t>Department of Defense</t>
  </si>
  <si>
    <t xml:space="preserve"> </t>
  </si>
  <si>
    <t>Selected Reserves by Rank/Grade</t>
  </si>
  <si>
    <t>Army National Guard</t>
  </si>
  <si>
    <t>Army Reserve</t>
  </si>
  <si>
    <t>Navy Reserve</t>
  </si>
  <si>
    <t>Marine Corps Reserve</t>
  </si>
  <si>
    <t>Air National Guard</t>
  </si>
  <si>
    <t>Air Force Reserve</t>
  </si>
  <si>
    <t>Total DoD</t>
  </si>
  <si>
    <t>Coast Guard Reserve</t>
  </si>
  <si>
    <t>TOTAL</t>
  </si>
  <si>
    <t xml:space="preserve"> October 31, 2007</t>
  </si>
  <si>
    <t xml:space="preserve"> November 30, 2007</t>
  </si>
  <si>
    <t xml:space="preserve"> December 31, 2007</t>
  </si>
  <si>
    <t xml:space="preserve"> January 31, 2008</t>
  </si>
  <si>
    <t xml:space="preserve"> February 29, 2008</t>
  </si>
  <si>
    <t xml:space="preserve"> March 31, 2008</t>
  </si>
  <si>
    <t xml:space="preserve"> April 30, 2008</t>
  </si>
  <si>
    <t xml:space="preserve"> May 31, 2008</t>
  </si>
  <si>
    <t xml:space="preserve"> June 30, 2008</t>
  </si>
  <si>
    <t xml:space="preserve"> July 31, 2008</t>
  </si>
  <si>
    <t xml:space="preserve"> August 31, 2008</t>
  </si>
  <si>
    <t xml:space="preserve"> September 30, 2008</t>
  </si>
  <si>
    <t>OFFICER UNKNOWN GRADE</t>
  </si>
  <si>
    <t>ENLISTED UNKNOWN 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</si>
</sst>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Courier New"/>
      <family val="3"/>
    </font>
    <font>
      <b/>
      <sz val="10"/>
      <name val="Arial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1"/>
      <color theme="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58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4" applyNumberFormat="0" applyAlignment="0" applyProtection="0"/>
    <xf numFmtId="0" fontId="11" fillId="7" borderId="5" applyNumberFormat="0" applyAlignment="0" applyProtection="0"/>
    <xf numFmtId="0" fontId="12" fillId="7" borderId="4" applyNumberFormat="0" applyAlignment="0" applyProtection="0"/>
    <xf numFmtId="0" fontId="13" fillId="0" borderId="6" applyNumberFormat="0" applyFill="0" applyAlignment="0" applyProtection="0"/>
    <xf numFmtId="0" fontId="14" fillId="8" borderId="7" applyNumberFormat="0" applyAlignment="0" applyProtection="0"/>
    <xf numFmtId="0" fontId="15" fillId="0" borderId="0" applyNumberFormat="0" applyFill="0" applyBorder="0" applyAlignment="0" applyProtection="0"/>
    <xf numFmtId="0" fontId="2" fillId="9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  <xf numFmtId="0" fontId="18" fillId="0" borderId="0"/>
    <xf numFmtId="0" fontId="19" fillId="0" borderId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1" fillId="0" borderId="0"/>
    <xf numFmtId="9" fontId="19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</cellStyleXfs>
  <cellXfs count="48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3" fontId="0" fillId="0" borderId="10" xfId="0" applyNumberFormat="1" applyBorder="1"/>
    <xf numFmtId="3" fontId="0" fillId="0" borderId="12" xfId="0" applyNumberFormat="1" applyBorder="1"/>
    <xf numFmtId="3" fontId="0" fillId="0" borderId="11" xfId="0" applyNumberFormat="1" applyBorder="1"/>
    <xf numFmtId="3" fontId="0" fillId="0" borderId="13" xfId="0" applyNumberFormat="1" applyBorder="1"/>
    <xf numFmtId="0" fontId="27" fillId="0" borderId="15" xfId="0" applyFont="1" applyBorder="1"/>
    <xf numFmtId="3" fontId="0" fillId="0" borderId="0" xfId="0" applyNumberFormat="1"/>
    <xf numFmtId="0" fontId="0" fillId="0" borderId="0" xfId="0" applyAlignment="1">
      <alignment wrapText="1"/>
    </xf>
    <xf numFmtId="0" fontId="30" fillId="0" borderId="29" xfId="0" applyFont="1" applyBorder="1" applyAlignment="1">
      <alignment vertical="center" wrapText="1"/>
    </xf>
    <xf numFmtId="0" fontId="26" fillId="0" borderId="29" xfId="0" applyFont="1" applyBorder="1"/>
    <xf numFmtId="0" fontId="27" fillId="0" borderId="29" xfId="0" applyFont="1" applyBorder="1"/>
    <xf numFmtId="0" fontId="27" fillId="0" borderId="31" xfId="0" applyFont="1" applyBorder="1"/>
    <xf numFmtId="3" fontId="0" fillId="0" borderId="17" xfId="0" applyNumberFormat="1" applyBorder="1"/>
    <xf numFmtId="3" fontId="0" fillId="0" borderId="18" xfId="0" applyNumberFormat="1" applyBorder="1"/>
    <xf numFmtId="3" fontId="1" fillId="2" borderId="14" xfId="0" applyNumberFormat="1" applyFont="1" applyFill="1" applyBorder="1"/>
    <xf numFmtId="3" fontId="1" fillId="34" borderId="16" xfId="0" applyNumberFormat="1" applyFont="1" applyFill="1" applyBorder="1" applyAlignment="1">
      <alignment vertical="center"/>
    </xf>
    <xf numFmtId="0" fontId="0" fillId="0" borderId="18" xfId="0" applyBorder="1"/>
    <xf numFmtId="3" fontId="0" fillId="2" borderId="34" xfId="0" applyNumberFormat="1" applyFill="1" applyBorder="1" applyAlignment="1">
      <alignment vertical="top" wrapText="1"/>
    </xf>
    <xf numFmtId="3" fontId="0" fillId="0" borderId="34" xfId="0" applyNumberFormat="1" applyBorder="1" applyAlignment="1">
      <alignment vertical="top" wrapText="1"/>
    </xf>
    <xf numFmtId="3" fontId="0" fillId="0" borderId="35" xfId="0" applyNumberFormat="1" applyBorder="1" applyAlignment="1">
      <alignment vertical="top" wrapText="1"/>
    </xf>
    <xf numFmtId="3" fontId="30" fillId="0" borderId="21" xfId="0" applyNumberFormat="1" applyFont="1" applyBorder="1" applyAlignment="1">
      <alignment horizontal="center" wrapText="1"/>
    </xf>
    <xf numFmtId="3" fontId="30" fillId="0" borderId="20" xfId="0" applyNumberFormat="1" applyFont="1" applyFill="1" applyBorder="1" applyAlignment="1">
      <alignment horizontal="center" wrapText="1"/>
    </xf>
    <xf numFmtId="3" fontId="30" fillId="0" borderId="21" xfId="0" applyNumberFormat="1" applyFont="1" applyFill="1" applyBorder="1" applyAlignment="1">
      <alignment horizontal="center" wrapText="1"/>
    </xf>
    <xf numFmtId="3" fontId="30" fillId="2" borderId="32" xfId="0" applyNumberFormat="1" applyFont="1" applyFill="1" applyBorder="1" applyAlignment="1">
      <alignment horizontal="center" wrapText="1"/>
    </xf>
    <xf numFmtId="3" fontId="30" fillId="0" borderId="33" xfId="0" applyNumberFormat="1" applyFont="1" applyFill="1" applyBorder="1" applyAlignment="1">
      <alignment horizontal="center" wrapText="1"/>
    </xf>
    <xf numFmtId="3" fontId="30" fillId="0" borderId="30" xfId="0" applyNumberFormat="1" applyFont="1" applyBorder="1" applyAlignment="1">
      <alignment horizontal="center" wrapText="1"/>
    </xf>
    <xf numFmtId="3" fontId="0" fillId="0" borderId="0" xfId="0" applyNumberFormat="1" applyAlignment="1">
      <alignment vertical="center"/>
    </xf>
    <xf numFmtId="0" fontId="0" fillId="0" borderId="34" xfId="0" applyBorder="1" applyAlignment="1">
      <alignment horizontal="right" wrapText="1"/>
    </xf>
    <xf numFmtId="3" fontId="0" fillId="0" borderId="34" xfId="0" applyNumberFormat="1" applyBorder="1" applyAlignment="1">
      <alignment horizontal="right" wrapText="1"/>
    </xf>
    <xf numFmtId="0" fontId="0" fillId="2" borderId="34" xfId="0" applyFill="1" applyBorder="1" applyAlignment="1">
      <alignment horizontal="right" wrapText="1"/>
    </xf>
    <xf numFmtId="3" fontId="0" fillId="2" borderId="34" xfId="0" applyNumberFormat="1" applyFill="1" applyBorder="1" applyAlignment="1">
      <alignment horizontal="right" wrapText="1"/>
    </xf>
    <xf numFmtId="0" fontId="28" fillId="0" borderId="22" xfId="0" applyFont="1" applyBorder="1" applyAlignment="1">
      <alignment horizontal="center"/>
    </xf>
    <xf numFmtId="0" fontId="28" fillId="0" borderId="23" xfId="0" applyFont="1" applyBorder="1" applyAlignment="1">
      <alignment horizontal="center"/>
    </xf>
    <xf numFmtId="0" fontId="28" fillId="0" borderId="24" xfId="0" applyFont="1" applyBorder="1" applyAlignment="1">
      <alignment horizontal="center"/>
    </xf>
    <xf numFmtId="0" fontId="28" fillId="0" borderId="25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15" fontId="29" fillId="0" borderId="25" xfId="0" quotePrefix="1" applyNumberFormat="1" applyFont="1" applyBorder="1" applyAlignment="1">
      <alignment horizontal="center"/>
    </xf>
    <xf numFmtId="15" fontId="29" fillId="0" borderId="0" xfId="0" quotePrefix="1" applyNumberFormat="1" applyFont="1" applyBorder="1" applyAlignment="1">
      <alignment horizontal="center"/>
    </xf>
    <xf numFmtId="15" fontId="29" fillId="0" borderId="26" xfId="0" quotePrefix="1" applyNumberFormat="1" applyFont="1" applyBorder="1" applyAlignment="1">
      <alignment horizontal="center"/>
    </xf>
    <xf numFmtId="0" fontId="29" fillId="0" borderId="25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0" fillId="2" borderId="27" xfId="0" applyFont="1" applyFill="1" applyBorder="1" applyAlignment="1">
      <alignment horizontal="center"/>
    </xf>
    <xf numFmtId="0" fontId="0" fillId="2" borderId="19" xfId="0" applyFont="1" applyFill="1" applyBorder="1" applyAlignment="1">
      <alignment horizontal="center"/>
    </xf>
    <xf numFmtId="0" fontId="0" fillId="2" borderId="28" xfId="0" applyFont="1" applyFill="1" applyBorder="1" applyAlignment="1">
      <alignment horizontal="center"/>
    </xf>
  </cellXfs>
  <cellStyles count="5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4"/>
    <cellStyle name="Comma 2 2" xfId="51"/>
    <cellStyle name="Comma 2 3" xfId="53"/>
    <cellStyle name="Comma 3" xfId="45"/>
    <cellStyle name="Comma 3 2" xfId="56"/>
    <cellStyle name="Comma 4" xfId="55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3" xfId="43"/>
    <cellStyle name="Normal 4" xfId="47"/>
    <cellStyle name="Normal 5" xfId="48"/>
    <cellStyle name="Normal 6" xfId="50"/>
    <cellStyle name="Normal 7" xfId="52"/>
    <cellStyle name="Normal 8" xfId="54"/>
    <cellStyle name="Normal 9" xfId="57"/>
    <cellStyle name="Note" xfId="15" builtinId="10" customBuiltin="1"/>
    <cellStyle name="Output" xfId="10" builtinId="21" customBuiltin="1"/>
    <cellStyle name="Percent 2" xfId="46"/>
    <cellStyle name="Percent 3" xfId="49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41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style="1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40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s="9" customFormat="1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58</v>
      </c>
      <c r="C9" s="20">
        <v>51</v>
      </c>
      <c r="D9" s="20">
        <v>21</v>
      </c>
      <c r="E9" s="20">
        <v>4</v>
      </c>
      <c r="F9" s="20">
        <v>46</v>
      </c>
      <c r="G9" s="20">
        <v>25</v>
      </c>
      <c r="H9" s="19">
        <v>205</v>
      </c>
      <c r="I9" s="20">
        <v>2</v>
      </c>
      <c r="J9" s="21">
        <v>207</v>
      </c>
    </row>
    <row r="10" spans="1:10" x14ac:dyDescent="0.25">
      <c r="A10" s="11" t="s">
        <v>4</v>
      </c>
      <c r="B10" s="20">
        <v>141</v>
      </c>
      <c r="C10" s="20">
        <v>66</v>
      </c>
      <c r="D10" s="20">
        <v>30</v>
      </c>
      <c r="E10" s="20">
        <v>6</v>
      </c>
      <c r="F10" s="20">
        <v>110</v>
      </c>
      <c r="G10" s="20">
        <v>51</v>
      </c>
      <c r="H10" s="19">
        <v>404</v>
      </c>
      <c r="I10" s="20">
        <v>1</v>
      </c>
      <c r="J10" s="21">
        <v>405</v>
      </c>
    </row>
    <row r="11" spans="1:10" x14ac:dyDescent="0.25">
      <c r="A11" s="11" t="s">
        <v>5</v>
      </c>
      <c r="B11" s="20">
        <v>1499</v>
      </c>
      <c r="C11" s="20">
        <v>2319</v>
      </c>
      <c r="D11" s="20">
        <v>2235</v>
      </c>
      <c r="E11" s="20">
        <v>383</v>
      </c>
      <c r="F11" s="20">
        <v>906</v>
      </c>
      <c r="G11" s="20">
        <v>1363</v>
      </c>
      <c r="H11" s="19">
        <v>8705</v>
      </c>
      <c r="I11" s="20">
        <v>45</v>
      </c>
      <c r="J11" s="21">
        <v>8750</v>
      </c>
    </row>
    <row r="12" spans="1:10" x14ac:dyDescent="0.25">
      <c r="A12" s="11" t="s">
        <v>6</v>
      </c>
      <c r="B12" s="20">
        <v>3785</v>
      </c>
      <c r="C12" s="20">
        <v>7009</v>
      </c>
      <c r="D12" s="20">
        <v>4895</v>
      </c>
      <c r="E12" s="20">
        <v>1076</v>
      </c>
      <c r="F12" s="20">
        <v>4183</v>
      </c>
      <c r="G12" s="20">
        <v>4788</v>
      </c>
      <c r="H12" s="19">
        <v>25736</v>
      </c>
      <c r="I12" s="20">
        <v>143</v>
      </c>
      <c r="J12" s="21">
        <v>25879</v>
      </c>
    </row>
    <row r="13" spans="1:10" x14ac:dyDescent="0.25">
      <c r="A13" s="11" t="s">
        <v>7</v>
      </c>
      <c r="B13" s="20">
        <v>6467</v>
      </c>
      <c r="C13" s="20">
        <v>9700</v>
      </c>
      <c r="D13" s="20">
        <v>4562</v>
      </c>
      <c r="E13" s="20">
        <v>953</v>
      </c>
      <c r="F13" s="20">
        <v>3624</v>
      </c>
      <c r="G13" s="20">
        <v>5485</v>
      </c>
      <c r="H13" s="19">
        <v>30791</v>
      </c>
      <c r="I13" s="20">
        <v>282</v>
      </c>
      <c r="J13" s="21">
        <v>31073</v>
      </c>
    </row>
    <row r="14" spans="1:10" x14ac:dyDescent="0.25">
      <c r="A14" s="11" t="s">
        <v>8</v>
      </c>
      <c r="B14" s="20">
        <v>7908</v>
      </c>
      <c r="C14" s="20">
        <v>8224</v>
      </c>
      <c r="D14" s="20">
        <v>2754</v>
      </c>
      <c r="E14" s="20">
        <v>506</v>
      </c>
      <c r="F14" s="20">
        <v>3122</v>
      </c>
      <c r="G14" s="20">
        <v>3572</v>
      </c>
      <c r="H14" s="19">
        <v>26086</v>
      </c>
      <c r="I14" s="20">
        <v>371</v>
      </c>
      <c r="J14" s="21">
        <v>26457</v>
      </c>
    </row>
    <row r="15" spans="1:10" x14ac:dyDescent="0.25">
      <c r="A15" s="11" t="s">
        <v>9</v>
      </c>
      <c r="B15" s="20">
        <v>6488</v>
      </c>
      <c r="C15" s="20">
        <v>3784</v>
      </c>
      <c r="D15" s="20">
        <v>695</v>
      </c>
      <c r="E15" s="20">
        <v>20</v>
      </c>
      <c r="F15" s="20">
        <v>1028</v>
      </c>
      <c r="G15" s="20">
        <v>599</v>
      </c>
      <c r="H15" s="19">
        <v>12614</v>
      </c>
      <c r="I15" s="20">
        <v>182</v>
      </c>
      <c r="J15" s="21">
        <v>12796</v>
      </c>
    </row>
    <row r="16" spans="1:10" x14ac:dyDescent="0.25">
      <c r="A16" s="11" t="s">
        <v>10</v>
      </c>
      <c r="B16" s="20">
        <v>4344</v>
      </c>
      <c r="C16" s="20">
        <v>2108</v>
      </c>
      <c r="D16" s="20">
        <v>352</v>
      </c>
      <c r="E16" s="20">
        <v>34</v>
      </c>
      <c r="F16" s="20">
        <v>972</v>
      </c>
      <c r="G16" s="20">
        <v>315</v>
      </c>
      <c r="H16" s="19">
        <v>8125</v>
      </c>
      <c r="I16" s="20">
        <v>124</v>
      </c>
      <c r="J16" s="21">
        <v>8249</v>
      </c>
    </row>
    <row r="17" spans="1:10" x14ac:dyDescent="0.25">
      <c r="A17" s="11" t="s">
        <v>11</v>
      </c>
      <c r="B17" s="20">
        <v>432</v>
      </c>
      <c r="C17" s="20">
        <v>119</v>
      </c>
      <c r="D17" s="20">
        <v>0</v>
      </c>
      <c r="E17" s="20">
        <v>20</v>
      </c>
      <c r="F17" s="20">
        <v>0</v>
      </c>
      <c r="G17" s="20">
        <v>0</v>
      </c>
      <c r="H17" s="19">
        <v>571</v>
      </c>
      <c r="I17" s="20">
        <v>0</v>
      </c>
      <c r="J17" s="21">
        <v>571</v>
      </c>
    </row>
    <row r="18" spans="1:10" x14ac:dyDescent="0.25">
      <c r="A18" s="11" t="s">
        <v>12</v>
      </c>
      <c r="B18" s="20">
        <v>1565</v>
      </c>
      <c r="C18" s="20">
        <v>606</v>
      </c>
      <c r="D18" s="20">
        <v>55</v>
      </c>
      <c r="E18" s="20">
        <v>61</v>
      </c>
      <c r="F18" s="20">
        <v>0</v>
      </c>
      <c r="G18" s="20">
        <v>0</v>
      </c>
      <c r="H18" s="19">
        <v>2287</v>
      </c>
      <c r="I18" s="20">
        <v>64</v>
      </c>
      <c r="J18" s="21">
        <v>2351</v>
      </c>
    </row>
    <row r="19" spans="1:10" x14ac:dyDescent="0.25">
      <c r="A19" s="11" t="s">
        <v>13</v>
      </c>
      <c r="B19" s="20">
        <v>1495</v>
      </c>
      <c r="C19" s="20">
        <v>712</v>
      </c>
      <c r="D19" s="20">
        <v>47</v>
      </c>
      <c r="E19" s="20">
        <v>95</v>
      </c>
      <c r="F19" s="20">
        <v>0</v>
      </c>
      <c r="G19" s="20">
        <v>0</v>
      </c>
      <c r="H19" s="19">
        <v>2349</v>
      </c>
      <c r="I19" s="20">
        <v>61</v>
      </c>
      <c r="J19" s="21">
        <v>2410</v>
      </c>
    </row>
    <row r="20" spans="1:10" x14ac:dyDescent="0.25">
      <c r="A20" s="11" t="s">
        <v>14</v>
      </c>
      <c r="B20" s="20">
        <v>2025</v>
      </c>
      <c r="C20" s="20">
        <v>712</v>
      </c>
      <c r="D20" s="20">
        <v>46</v>
      </c>
      <c r="E20" s="20">
        <v>142</v>
      </c>
      <c r="F20" s="20">
        <v>0</v>
      </c>
      <c r="G20" s="20">
        <v>0</v>
      </c>
      <c r="H20" s="19">
        <v>2925</v>
      </c>
      <c r="I20" s="20">
        <v>44</v>
      </c>
      <c r="J20" s="21">
        <v>2969</v>
      </c>
    </row>
    <row r="21" spans="1:10" x14ac:dyDescent="0.25">
      <c r="A21" s="11" t="s">
        <v>15</v>
      </c>
      <c r="B21" s="20">
        <v>1260</v>
      </c>
      <c r="C21" s="20">
        <v>575</v>
      </c>
      <c r="D21" s="20">
        <v>0</v>
      </c>
      <c r="E21" s="20">
        <v>21</v>
      </c>
      <c r="F21" s="20">
        <v>0</v>
      </c>
      <c r="G21" s="20">
        <v>0</v>
      </c>
      <c r="H21" s="19">
        <v>1856</v>
      </c>
      <c r="I21" s="20">
        <v>0</v>
      </c>
      <c r="J21" s="21">
        <v>1856</v>
      </c>
    </row>
    <row r="22" spans="1:10" x14ac:dyDescent="0.25">
      <c r="A22" s="11" t="s">
        <v>52</v>
      </c>
      <c r="B22" s="20">
        <v>0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19">
        <v>0</v>
      </c>
      <c r="I22" s="20">
        <v>0</v>
      </c>
      <c r="J22" s="21">
        <v>0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37467</v>
      </c>
      <c r="C24" s="16">
        <f t="shared" ref="C24:J24" si="0">SUM(C7:C22)</f>
        <v>35985</v>
      </c>
      <c r="D24" s="16">
        <f t="shared" si="0"/>
        <v>15692</v>
      </c>
      <c r="E24" s="16">
        <f t="shared" si="0"/>
        <v>3321</v>
      </c>
      <c r="F24" s="16">
        <f t="shared" si="0"/>
        <v>13992</v>
      </c>
      <c r="G24" s="16">
        <f t="shared" si="0"/>
        <v>16199</v>
      </c>
      <c r="H24" s="16">
        <f t="shared" si="0"/>
        <v>122656</v>
      </c>
      <c r="I24" s="16">
        <f t="shared" si="0"/>
        <v>1319</v>
      </c>
      <c r="J24" s="16">
        <f t="shared" si="0"/>
        <v>123975</v>
      </c>
    </row>
    <row r="25" spans="1:10" x14ac:dyDescent="0.25">
      <c r="A25" s="11" t="s">
        <v>17</v>
      </c>
      <c r="B25" s="20">
        <v>2069</v>
      </c>
      <c r="C25" s="20">
        <v>1761</v>
      </c>
      <c r="D25" s="20">
        <v>380</v>
      </c>
      <c r="E25" s="20">
        <v>189</v>
      </c>
      <c r="F25" s="20">
        <v>2201</v>
      </c>
      <c r="G25" s="20">
        <v>1130</v>
      </c>
      <c r="H25" s="19">
        <v>7730</v>
      </c>
      <c r="I25" s="20">
        <v>98</v>
      </c>
      <c r="J25" s="21">
        <v>7828</v>
      </c>
    </row>
    <row r="26" spans="1:10" x14ac:dyDescent="0.25">
      <c r="A26" s="11" t="s">
        <v>18</v>
      </c>
      <c r="B26" s="20">
        <v>7722</v>
      </c>
      <c r="C26" s="20">
        <v>7534</v>
      </c>
      <c r="D26" s="20">
        <v>983</v>
      </c>
      <c r="E26" s="20">
        <v>473</v>
      </c>
      <c r="F26" s="20">
        <v>4948</v>
      </c>
      <c r="G26" s="20">
        <v>3448</v>
      </c>
      <c r="H26" s="19">
        <v>25108</v>
      </c>
      <c r="I26" s="20">
        <v>150</v>
      </c>
      <c r="J26" s="21">
        <v>25258</v>
      </c>
    </row>
    <row r="27" spans="1:10" x14ac:dyDescent="0.25">
      <c r="A27" s="11" t="s">
        <v>19</v>
      </c>
      <c r="B27" s="20">
        <v>22227</v>
      </c>
      <c r="C27" s="20">
        <v>15952</v>
      </c>
      <c r="D27" s="20">
        <v>3802</v>
      </c>
      <c r="E27" s="20">
        <v>1115</v>
      </c>
      <c r="F27" s="20">
        <v>16913</v>
      </c>
      <c r="G27" s="20">
        <v>10034</v>
      </c>
      <c r="H27" s="19">
        <v>70043</v>
      </c>
      <c r="I27" s="20">
        <v>714</v>
      </c>
      <c r="J27" s="21">
        <v>70757</v>
      </c>
    </row>
    <row r="28" spans="1:10" x14ac:dyDescent="0.25">
      <c r="A28" s="11" t="s">
        <v>20</v>
      </c>
      <c r="B28" s="20">
        <v>38192</v>
      </c>
      <c r="C28" s="20">
        <v>23026</v>
      </c>
      <c r="D28" s="20">
        <v>13302</v>
      </c>
      <c r="E28" s="20">
        <v>1939</v>
      </c>
      <c r="F28" s="20">
        <v>20096</v>
      </c>
      <c r="G28" s="20">
        <v>13726</v>
      </c>
      <c r="H28" s="19">
        <v>110281</v>
      </c>
      <c r="I28" s="20">
        <v>1254</v>
      </c>
      <c r="J28" s="21">
        <v>111535</v>
      </c>
    </row>
    <row r="29" spans="1:10" x14ac:dyDescent="0.25">
      <c r="A29" s="11" t="s">
        <v>21</v>
      </c>
      <c r="B29" s="20">
        <v>68492</v>
      </c>
      <c r="C29" s="20">
        <v>31164</v>
      </c>
      <c r="D29" s="20">
        <v>16911</v>
      </c>
      <c r="E29" s="20">
        <v>5044</v>
      </c>
      <c r="F29" s="20">
        <v>23922</v>
      </c>
      <c r="G29" s="20">
        <v>11448</v>
      </c>
      <c r="H29" s="19">
        <v>156981</v>
      </c>
      <c r="I29" s="20">
        <v>1338</v>
      </c>
      <c r="J29" s="21">
        <v>158319</v>
      </c>
    </row>
    <row r="30" spans="1:10" x14ac:dyDescent="0.25">
      <c r="A30" s="11" t="s">
        <v>22</v>
      </c>
      <c r="B30" s="20">
        <v>91090</v>
      </c>
      <c r="C30" s="20">
        <v>39454</v>
      </c>
      <c r="D30" s="20">
        <v>9895</v>
      </c>
      <c r="E30" s="20">
        <v>6060</v>
      </c>
      <c r="F30" s="20">
        <v>16414</v>
      </c>
      <c r="G30" s="20">
        <v>10829</v>
      </c>
      <c r="H30" s="19">
        <v>173742</v>
      </c>
      <c r="I30" s="20">
        <v>2412</v>
      </c>
      <c r="J30" s="21">
        <v>176154</v>
      </c>
    </row>
    <row r="31" spans="1:10" x14ac:dyDescent="0.25">
      <c r="A31" s="11" t="s">
        <v>23</v>
      </c>
      <c r="B31" s="20">
        <v>40474</v>
      </c>
      <c r="C31" s="20">
        <v>17858</v>
      </c>
      <c r="D31" s="20">
        <v>5284</v>
      </c>
      <c r="E31" s="20">
        <v>14645</v>
      </c>
      <c r="F31" s="20">
        <v>7142</v>
      </c>
      <c r="G31" s="20">
        <v>2419</v>
      </c>
      <c r="H31" s="19">
        <v>87822</v>
      </c>
      <c r="I31" s="20">
        <v>399</v>
      </c>
      <c r="J31" s="21">
        <v>88221</v>
      </c>
    </row>
    <row r="32" spans="1:10" x14ac:dyDescent="0.25">
      <c r="A32" s="11" t="s">
        <v>24</v>
      </c>
      <c r="B32" s="20">
        <v>19236</v>
      </c>
      <c r="C32" s="20">
        <v>7814</v>
      </c>
      <c r="D32" s="20">
        <v>1782</v>
      </c>
      <c r="E32" s="20">
        <v>3568</v>
      </c>
      <c r="F32" s="20">
        <v>161</v>
      </c>
      <c r="G32" s="20">
        <v>484</v>
      </c>
      <c r="H32" s="19">
        <v>33045</v>
      </c>
      <c r="I32" s="20">
        <v>79</v>
      </c>
      <c r="J32" s="21">
        <v>33124</v>
      </c>
    </row>
    <row r="33" spans="1:11" x14ac:dyDescent="0.25">
      <c r="A33" s="11" t="s">
        <v>25</v>
      </c>
      <c r="B33" s="20">
        <v>26208</v>
      </c>
      <c r="C33" s="20">
        <v>10081</v>
      </c>
      <c r="D33" s="20">
        <v>1974</v>
      </c>
      <c r="E33" s="20">
        <v>2180</v>
      </c>
      <c r="F33" s="20">
        <v>365</v>
      </c>
      <c r="G33" s="20">
        <v>562</v>
      </c>
      <c r="H33" s="19">
        <v>41370</v>
      </c>
      <c r="I33" s="20">
        <v>6</v>
      </c>
      <c r="J33" s="21">
        <v>41376</v>
      </c>
    </row>
    <row r="34" spans="1:11" x14ac:dyDescent="0.25">
      <c r="A34" s="11" t="s">
        <v>53</v>
      </c>
      <c r="B34" s="20">
        <v>1</v>
      </c>
      <c r="C34" s="20">
        <v>0</v>
      </c>
      <c r="D34" s="20">
        <v>0</v>
      </c>
      <c r="E34" s="20">
        <v>0</v>
      </c>
      <c r="F34" s="20">
        <v>0</v>
      </c>
      <c r="G34" s="20">
        <v>3</v>
      </c>
      <c r="H34" s="19">
        <v>4</v>
      </c>
      <c r="I34" s="20">
        <v>0</v>
      </c>
      <c r="J34" s="21">
        <v>4</v>
      </c>
      <c r="K34" s="18"/>
    </row>
    <row r="35" spans="1:11" s="2" customFormat="1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1" s="2" customFormat="1" ht="24.95" customHeight="1" thickBot="1" x14ac:dyDescent="0.3">
      <c r="A36" s="13" t="s">
        <v>26</v>
      </c>
      <c r="B36" s="16">
        <f>SUM(B25:B34)</f>
        <v>315711</v>
      </c>
      <c r="C36" s="16">
        <f t="shared" ref="C36:J36" si="1">SUM(C25:C34)</f>
        <v>154644</v>
      </c>
      <c r="D36" s="16">
        <f t="shared" si="1"/>
        <v>54313</v>
      </c>
      <c r="E36" s="16">
        <f t="shared" si="1"/>
        <v>35213</v>
      </c>
      <c r="F36" s="16">
        <f t="shared" si="1"/>
        <v>92162</v>
      </c>
      <c r="G36" s="16">
        <f t="shared" si="1"/>
        <v>54083</v>
      </c>
      <c r="H36" s="16">
        <f t="shared" si="1"/>
        <v>706126</v>
      </c>
      <c r="I36" s="16">
        <f t="shared" si="1"/>
        <v>6450</v>
      </c>
      <c r="J36" s="16">
        <f t="shared" si="1"/>
        <v>712576</v>
      </c>
    </row>
    <row r="37" spans="1:11" ht="30" customHeight="1" thickTop="1" thickBot="1" x14ac:dyDescent="0.3">
      <c r="A37" s="7" t="s">
        <v>27</v>
      </c>
      <c r="B37" s="17">
        <f>SUM(B24,B36)</f>
        <v>353178</v>
      </c>
      <c r="C37" s="17">
        <f t="shared" ref="C37:J37" si="2">SUM(C24,C36)</f>
        <v>190629</v>
      </c>
      <c r="D37" s="17">
        <f t="shared" si="2"/>
        <v>70005</v>
      </c>
      <c r="E37" s="17">
        <f t="shared" si="2"/>
        <v>38534</v>
      </c>
      <c r="F37" s="17">
        <f t="shared" si="2"/>
        <v>106154</v>
      </c>
      <c r="G37" s="17">
        <f t="shared" si="2"/>
        <v>70282</v>
      </c>
      <c r="H37" s="17">
        <f t="shared" si="2"/>
        <v>828782</v>
      </c>
      <c r="I37" s="17">
        <f t="shared" si="2"/>
        <v>7769</v>
      </c>
      <c r="J37" s="17">
        <f t="shared" si="2"/>
        <v>836551</v>
      </c>
    </row>
    <row r="38" spans="1:11" ht="33" customHeight="1" thickTop="1" x14ac:dyDescent="0.25"/>
    <row r="40" spans="1:11" x14ac:dyDescent="0.25">
      <c r="I40" s="28"/>
      <c r="J40" s="28"/>
    </row>
    <row r="41" spans="1:11" x14ac:dyDescent="0.25">
      <c r="I41" s="28"/>
      <c r="J41" s="28"/>
    </row>
  </sheetData>
  <mergeCells count="5">
    <mergeCell ref="A1:J1"/>
    <mergeCell ref="A2:J2"/>
    <mergeCell ref="A3:J3"/>
    <mergeCell ref="A4:J4"/>
    <mergeCell ref="A5:J5"/>
  </mergeCells>
  <printOptions horizontalCentered="1"/>
  <pageMargins left="0.7" right="0.7" top="0.75" bottom="0.75" header="0.3" footer="0.3"/>
  <pageSetup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41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59</v>
      </c>
      <c r="C9" s="20">
        <v>50</v>
      </c>
      <c r="D9" s="20">
        <v>21</v>
      </c>
      <c r="E9" s="20">
        <v>4</v>
      </c>
      <c r="F9" s="20">
        <v>46</v>
      </c>
      <c r="G9" s="20">
        <v>25</v>
      </c>
      <c r="H9" s="19">
        <v>205</v>
      </c>
      <c r="I9" s="20">
        <v>2</v>
      </c>
      <c r="J9" s="21">
        <v>207</v>
      </c>
    </row>
    <row r="10" spans="1:10" x14ac:dyDescent="0.25">
      <c r="A10" s="11" t="s">
        <v>4</v>
      </c>
      <c r="B10" s="20">
        <v>143</v>
      </c>
      <c r="C10" s="20">
        <v>68</v>
      </c>
      <c r="D10" s="20">
        <v>30</v>
      </c>
      <c r="E10" s="20">
        <v>6</v>
      </c>
      <c r="F10" s="20">
        <v>109</v>
      </c>
      <c r="G10" s="20">
        <v>52</v>
      </c>
      <c r="H10" s="19">
        <v>408</v>
      </c>
      <c r="I10" s="20">
        <v>1</v>
      </c>
      <c r="J10" s="21">
        <v>409</v>
      </c>
    </row>
    <row r="11" spans="1:10" x14ac:dyDescent="0.25">
      <c r="A11" s="11" t="s">
        <v>5</v>
      </c>
      <c r="B11" s="20">
        <v>1495</v>
      </c>
      <c r="C11" s="20">
        <v>2309</v>
      </c>
      <c r="D11" s="20">
        <v>2238</v>
      </c>
      <c r="E11" s="20">
        <v>378</v>
      </c>
      <c r="F11" s="20">
        <v>916</v>
      </c>
      <c r="G11" s="20">
        <v>1360</v>
      </c>
      <c r="H11" s="19">
        <v>8696</v>
      </c>
      <c r="I11" s="20">
        <v>48</v>
      </c>
      <c r="J11" s="21">
        <v>8744</v>
      </c>
    </row>
    <row r="12" spans="1:10" x14ac:dyDescent="0.25">
      <c r="A12" s="11" t="s">
        <v>6</v>
      </c>
      <c r="B12" s="20">
        <v>3784</v>
      </c>
      <c r="C12" s="20">
        <v>6954</v>
      </c>
      <c r="D12" s="20">
        <v>4866</v>
      </c>
      <c r="E12" s="20">
        <v>1072</v>
      </c>
      <c r="F12" s="20">
        <v>4176</v>
      </c>
      <c r="G12" s="20">
        <v>4757</v>
      </c>
      <c r="H12" s="19">
        <v>25609</v>
      </c>
      <c r="I12" s="20">
        <v>138</v>
      </c>
      <c r="J12" s="21">
        <v>25747</v>
      </c>
    </row>
    <row r="13" spans="1:10" x14ac:dyDescent="0.25">
      <c r="A13" s="11" t="s">
        <v>7</v>
      </c>
      <c r="B13" s="20">
        <v>6488</v>
      </c>
      <c r="C13" s="20">
        <v>9660</v>
      </c>
      <c r="D13" s="20">
        <v>4547</v>
      </c>
      <c r="E13" s="20">
        <v>966</v>
      </c>
      <c r="F13" s="20">
        <v>3625</v>
      </c>
      <c r="G13" s="20">
        <v>5451</v>
      </c>
      <c r="H13" s="19">
        <v>30737</v>
      </c>
      <c r="I13" s="20">
        <v>287</v>
      </c>
      <c r="J13" s="21">
        <v>31024</v>
      </c>
    </row>
    <row r="14" spans="1:10" x14ac:dyDescent="0.25">
      <c r="A14" s="11" t="s">
        <v>8</v>
      </c>
      <c r="B14" s="20">
        <v>7918</v>
      </c>
      <c r="C14" s="20">
        <v>8225</v>
      </c>
      <c r="D14" s="20">
        <v>2759</v>
      </c>
      <c r="E14" s="20">
        <v>521</v>
      </c>
      <c r="F14" s="20">
        <v>3168</v>
      </c>
      <c r="G14" s="20">
        <v>3611</v>
      </c>
      <c r="H14" s="19">
        <v>26202</v>
      </c>
      <c r="I14" s="20">
        <v>372</v>
      </c>
      <c r="J14" s="21">
        <v>26574</v>
      </c>
    </row>
    <row r="15" spans="1:10" x14ac:dyDescent="0.25">
      <c r="A15" s="11" t="s">
        <v>9</v>
      </c>
      <c r="B15" s="20">
        <v>6388</v>
      </c>
      <c r="C15" s="20">
        <v>3820</v>
      </c>
      <c r="D15" s="20">
        <v>684</v>
      </c>
      <c r="E15" s="20">
        <v>19</v>
      </c>
      <c r="F15" s="20">
        <v>1034</v>
      </c>
      <c r="G15" s="20">
        <v>597</v>
      </c>
      <c r="H15" s="19">
        <v>12542</v>
      </c>
      <c r="I15" s="20">
        <v>178</v>
      </c>
      <c r="J15" s="21">
        <v>12720</v>
      </c>
    </row>
    <row r="16" spans="1:10" x14ac:dyDescent="0.25">
      <c r="A16" s="11" t="s">
        <v>10</v>
      </c>
      <c r="B16" s="20">
        <v>4327</v>
      </c>
      <c r="C16" s="20">
        <v>2110</v>
      </c>
      <c r="D16" s="20">
        <v>392</v>
      </c>
      <c r="E16" s="20">
        <v>38</v>
      </c>
      <c r="F16" s="20">
        <v>953</v>
      </c>
      <c r="G16" s="20">
        <v>303</v>
      </c>
      <c r="H16" s="19">
        <v>8123</v>
      </c>
      <c r="I16" s="20">
        <v>129</v>
      </c>
      <c r="J16" s="21">
        <v>8252</v>
      </c>
    </row>
    <row r="17" spans="1:10" x14ac:dyDescent="0.25">
      <c r="A17" s="11" t="s">
        <v>11</v>
      </c>
      <c r="B17" s="20">
        <v>428</v>
      </c>
      <c r="C17" s="20">
        <v>121</v>
      </c>
      <c r="D17" s="20">
        <v>0</v>
      </c>
      <c r="E17" s="20">
        <v>20</v>
      </c>
      <c r="F17" s="20">
        <v>0</v>
      </c>
      <c r="G17" s="20">
        <v>0</v>
      </c>
      <c r="H17" s="19">
        <v>569</v>
      </c>
      <c r="I17" s="20">
        <v>0</v>
      </c>
      <c r="J17" s="21">
        <v>569</v>
      </c>
    </row>
    <row r="18" spans="1:10" x14ac:dyDescent="0.25">
      <c r="A18" s="11" t="s">
        <v>12</v>
      </c>
      <c r="B18" s="20">
        <v>1562</v>
      </c>
      <c r="C18" s="20">
        <v>600</v>
      </c>
      <c r="D18" s="20">
        <v>54</v>
      </c>
      <c r="E18" s="20">
        <v>59</v>
      </c>
      <c r="F18" s="20">
        <v>0</v>
      </c>
      <c r="G18" s="20">
        <v>0</v>
      </c>
      <c r="H18" s="19">
        <v>2275</v>
      </c>
      <c r="I18" s="20">
        <v>65</v>
      </c>
      <c r="J18" s="21">
        <v>2340</v>
      </c>
    </row>
    <row r="19" spans="1:10" x14ac:dyDescent="0.25">
      <c r="A19" s="11" t="s">
        <v>13</v>
      </c>
      <c r="B19" s="20">
        <v>1526</v>
      </c>
      <c r="C19" s="20">
        <v>722</v>
      </c>
      <c r="D19" s="20">
        <v>47</v>
      </c>
      <c r="E19" s="20">
        <v>92</v>
      </c>
      <c r="F19" s="20">
        <v>0</v>
      </c>
      <c r="G19" s="20">
        <v>0</v>
      </c>
      <c r="H19" s="19">
        <v>2387</v>
      </c>
      <c r="I19" s="20">
        <v>59</v>
      </c>
      <c r="J19" s="21">
        <v>2446</v>
      </c>
    </row>
    <row r="20" spans="1:10" x14ac:dyDescent="0.25">
      <c r="A20" s="11" t="s">
        <v>14</v>
      </c>
      <c r="B20" s="20">
        <v>2026</v>
      </c>
      <c r="C20" s="20">
        <v>725</v>
      </c>
      <c r="D20" s="20">
        <v>46</v>
      </c>
      <c r="E20" s="20">
        <v>139</v>
      </c>
      <c r="F20" s="20">
        <v>0</v>
      </c>
      <c r="G20" s="20">
        <v>0</v>
      </c>
      <c r="H20" s="19">
        <v>2936</v>
      </c>
      <c r="I20" s="20">
        <v>44</v>
      </c>
      <c r="J20" s="21">
        <v>2980</v>
      </c>
    </row>
    <row r="21" spans="1:10" x14ac:dyDescent="0.25">
      <c r="A21" s="11" t="s">
        <v>15</v>
      </c>
      <c r="B21" s="20">
        <v>1252</v>
      </c>
      <c r="C21" s="20">
        <v>562</v>
      </c>
      <c r="D21" s="20">
        <v>0</v>
      </c>
      <c r="E21" s="20">
        <v>21</v>
      </c>
      <c r="F21" s="20">
        <v>0</v>
      </c>
      <c r="G21" s="20">
        <v>0</v>
      </c>
      <c r="H21" s="19">
        <v>1835</v>
      </c>
      <c r="I21" s="20">
        <v>0</v>
      </c>
      <c r="J21" s="21">
        <v>1835</v>
      </c>
    </row>
    <row r="22" spans="1:10" x14ac:dyDescent="0.25">
      <c r="A22" s="11" t="s">
        <v>52</v>
      </c>
      <c r="B22" s="20">
        <v>0</v>
      </c>
      <c r="C22" s="20">
        <v>0</v>
      </c>
      <c r="D22" s="20">
        <v>0</v>
      </c>
      <c r="E22" s="20">
        <v>0</v>
      </c>
      <c r="F22" s="20">
        <v>1</v>
      </c>
      <c r="G22" s="20">
        <v>0</v>
      </c>
      <c r="H22" s="19">
        <v>1</v>
      </c>
      <c r="I22" s="20">
        <v>0</v>
      </c>
      <c r="J22" s="21">
        <v>1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37396</v>
      </c>
      <c r="C24" s="16">
        <f t="shared" ref="C24:J24" si="0">SUM(C7:C22)</f>
        <v>35926</v>
      </c>
      <c r="D24" s="16">
        <f t="shared" si="0"/>
        <v>15684</v>
      </c>
      <c r="E24" s="16">
        <f t="shared" si="0"/>
        <v>3335</v>
      </c>
      <c r="F24" s="16">
        <f t="shared" si="0"/>
        <v>14029</v>
      </c>
      <c r="G24" s="16">
        <f t="shared" si="0"/>
        <v>16157</v>
      </c>
      <c r="H24" s="16">
        <f t="shared" si="0"/>
        <v>122527</v>
      </c>
      <c r="I24" s="16">
        <f t="shared" si="0"/>
        <v>1323</v>
      </c>
      <c r="J24" s="16">
        <f t="shared" si="0"/>
        <v>123850</v>
      </c>
    </row>
    <row r="25" spans="1:10" x14ac:dyDescent="0.25">
      <c r="A25" s="11" t="s">
        <v>17</v>
      </c>
      <c r="B25" s="20">
        <v>2079</v>
      </c>
      <c r="C25" s="20">
        <v>1762</v>
      </c>
      <c r="D25" s="20">
        <v>388</v>
      </c>
      <c r="E25" s="20">
        <v>195</v>
      </c>
      <c r="F25" s="20">
        <v>2201</v>
      </c>
      <c r="G25" s="20">
        <v>1135</v>
      </c>
      <c r="H25" s="19">
        <v>7760</v>
      </c>
      <c r="I25" s="20">
        <v>102</v>
      </c>
      <c r="J25" s="21">
        <v>7862</v>
      </c>
    </row>
    <row r="26" spans="1:10" x14ac:dyDescent="0.25">
      <c r="A26" s="11" t="s">
        <v>18</v>
      </c>
      <c r="B26" s="20">
        <v>7681</v>
      </c>
      <c r="C26" s="20">
        <v>7490</v>
      </c>
      <c r="D26" s="20">
        <v>988</v>
      </c>
      <c r="E26" s="20">
        <v>469</v>
      </c>
      <c r="F26" s="20">
        <v>4949</v>
      </c>
      <c r="G26" s="20">
        <v>3436</v>
      </c>
      <c r="H26" s="19">
        <v>25013</v>
      </c>
      <c r="I26" s="20">
        <v>151</v>
      </c>
      <c r="J26" s="21">
        <v>25164</v>
      </c>
    </row>
    <row r="27" spans="1:10" x14ac:dyDescent="0.25">
      <c r="A27" s="11" t="s">
        <v>19</v>
      </c>
      <c r="B27" s="20">
        <v>22183</v>
      </c>
      <c r="C27" s="20">
        <v>15988</v>
      </c>
      <c r="D27" s="20">
        <v>3816</v>
      </c>
      <c r="E27" s="20">
        <v>1109</v>
      </c>
      <c r="F27" s="20">
        <v>16873</v>
      </c>
      <c r="G27" s="20">
        <v>9989</v>
      </c>
      <c r="H27" s="19">
        <v>69958</v>
      </c>
      <c r="I27" s="20">
        <v>724</v>
      </c>
      <c r="J27" s="21">
        <v>70682</v>
      </c>
    </row>
    <row r="28" spans="1:10" x14ac:dyDescent="0.25">
      <c r="A28" s="11" t="s">
        <v>20</v>
      </c>
      <c r="B28" s="20">
        <v>38322</v>
      </c>
      <c r="C28" s="20">
        <v>22998</v>
      </c>
      <c r="D28" s="20">
        <v>13386</v>
      </c>
      <c r="E28" s="20">
        <v>1952</v>
      </c>
      <c r="F28" s="20">
        <v>20135</v>
      </c>
      <c r="G28" s="20">
        <v>13691</v>
      </c>
      <c r="H28" s="19">
        <v>110484</v>
      </c>
      <c r="I28" s="20">
        <v>1238</v>
      </c>
      <c r="J28" s="21">
        <v>111722</v>
      </c>
    </row>
    <row r="29" spans="1:10" x14ac:dyDescent="0.25">
      <c r="A29" s="11" t="s">
        <v>21</v>
      </c>
      <c r="B29" s="20">
        <v>68623</v>
      </c>
      <c r="C29" s="20">
        <v>31085</v>
      </c>
      <c r="D29" s="20">
        <v>16864</v>
      </c>
      <c r="E29" s="20">
        <v>4993</v>
      </c>
      <c r="F29" s="20">
        <v>23938</v>
      </c>
      <c r="G29" s="20">
        <v>11427</v>
      </c>
      <c r="H29" s="19">
        <v>156930</v>
      </c>
      <c r="I29" s="20">
        <v>1362</v>
      </c>
      <c r="J29" s="21">
        <v>158292</v>
      </c>
    </row>
    <row r="30" spans="1:10" x14ac:dyDescent="0.25">
      <c r="A30" s="11" t="s">
        <v>22</v>
      </c>
      <c r="B30" s="20">
        <v>91047</v>
      </c>
      <c r="C30" s="20">
        <v>39570</v>
      </c>
      <c r="D30" s="20">
        <v>9957</v>
      </c>
      <c r="E30" s="20">
        <v>5987</v>
      </c>
      <c r="F30" s="20">
        <v>16242</v>
      </c>
      <c r="G30" s="20">
        <v>10720</v>
      </c>
      <c r="H30" s="19">
        <v>173523</v>
      </c>
      <c r="I30" s="20">
        <v>2459</v>
      </c>
      <c r="J30" s="21">
        <v>175982</v>
      </c>
    </row>
    <row r="31" spans="1:10" x14ac:dyDescent="0.25">
      <c r="A31" s="11" t="s">
        <v>23</v>
      </c>
      <c r="B31" s="20">
        <v>40523</v>
      </c>
      <c r="C31" s="20">
        <v>18027</v>
      </c>
      <c r="D31" s="20">
        <v>5466</v>
      </c>
      <c r="E31" s="20">
        <v>14674</v>
      </c>
      <c r="F31" s="20">
        <v>7169</v>
      </c>
      <c r="G31" s="20">
        <v>2324</v>
      </c>
      <c r="H31" s="19">
        <v>88183</v>
      </c>
      <c r="I31" s="20">
        <v>525</v>
      </c>
      <c r="J31" s="21">
        <v>88708</v>
      </c>
    </row>
    <row r="32" spans="1:10" x14ac:dyDescent="0.25">
      <c r="A32" s="11" t="s">
        <v>24</v>
      </c>
      <c r="B32" s="20">
        <v>19874</v>
      </c>
      <c r="C32" s="20">
        <v>8006</v>
      </c>
      <c r="D32" s="20">
        <v>1843</v>
      </c>
      <c r="E32" s="20">
        <v>3754</v>
      </c>
      <c r="F32" s="20">
        <v>155</v>
      </c>
      <c r="G32" s="20">
        <v>514</v>
      </c>
      <c r="H32" s="19">
        <v>34146</v>
      </c>
      <c r="I32" s="20">
        <v>141</v>
      </c>
      <c r="J32" s="21">
        <v>34287</v>
      </c>
    </row>
    <row r="33" spans="1:10" x14ac:dyDescent="0.25">
      <c r="A33" s="11" t="s">
        <v>25</v>
      </c>
      <c r="B33" s="20">
        <v>26069</v>
      </c>
      <c r="C33" s="20">
        <v>10427</v>
      </c>
      <c r="D33" s="20">
        <v>2007</v>
      </c>
      <c r="E33" s="20">
        <v>1969</v>
      </c>
      <c r="F33" s="20">
        <v>392</v>
      </c>
      <c r="G33" s="20">
        <v>548</v>
      </c>
      <c r="H33" s="19">
        <v>41412</v>
      </c>
      <c r="I33" s="20">
        <v>4</v>
      </c>
      <c r="J33" s="21">
        <v>41416</v>
      </c>
    </row>
    <row r="34" spans="1:10" x14ac:dyDescent="0.25">
      <c r="A34" s="11" t="s">
        <v>53</v>
      </c>
      <c r="B34" s="20">
        <v>0</v>
      </c>
      <c r="C34" s="20">
        <v>0</v>
      </c>
      <c r="D34" s="20">
        <v>0</v>
      </c>
      <c r="E34" s="20">
        <v>0</v>
      </c>
      <c r="F34" s="20">
        <v>0</v>
      </c>
      <c r="G34" s="20">
        <v>3</v>
      </c>
      <c r="H34" s="19">
        <v>3</v>
      </c>
      <c r="I34" s="20">
        <v>0</v>
      </c>
      <c r="J34" s="21">
        <v>3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316401</v>
      </c>
      <c r="C36" s="16">
        <f t="shared" ref="C36:J36" si="1">SUM(C25:C34)</f>
        <v>155353</v>
      </c>
      <c r="D36" s="16">
        <f t="shared" si="1"/>
        <v>54715</v>
      </c>
      <c r="E36" s="16">
        <f t="shared" si="1"/>
        <v>35102</v>
      </c>
      <c r="F36" s="16">
        <f t="shared" si="1"/>
        <v>92054</v>
      </c>
      <c r="G36" s="16">
        <f t="shared" si="1"/>
        <v>53787</v>
      </c>
      <c r="H36" s="16">
        <f t="shared" si="1"/>
        <v>707412</v>
      </c>
      <c r="I36" s="16">
        <f t="shared" si="1"/>
        <v>6706</v>
      </c>
      <c r="J36" s="16">
        <f t="shared" si="1"/>
        <v>714118</v>
      </c>
    </row>
    <row r="37" spans="1:10" ht="30" customHeight="1" thickTop="1" thickBot="1" x14ac:dyDescent="0.3">
      <c r="A37" s="7" t="s">
        <v>27</v>
      </c>
      <c r="B37" s="17">
        <f>SUM(B24,B36)</f>
        <v>353797</v>
      </c>
      <c r="C37" s="17">
        <f t="shared" ref="C37:J37" si="2">SUM(C24,C36)</f>
        <v>191279</v>
      </c>
      <c r="D37" s="17">
        <f t="shared" si="2"/>
        <v>70399</v>
      </c>
      <c r="E37" s="17">
        <f t="shared" si="2"/>
        <v>38437</v>
      </c>
      <c r="F37" s="17">
        <f t="shared" si="2"/>
        <v>106083</v>
      </c>
      <c r="G37" s="17">
        <f t="shared" si="2"/>
        <v>69944</v>
      </c>
      <c r="H37" s="17">
        <f t="shared" si="2"/>
        <v>829939</v>
      </c>
      <c r="I37" s="17">
        <f t="shared" si="2"/>
        <v>8029</v>
      </c>
      <c r="J37" s="17">
        <f t="shared" si="2"/>
        <v>837968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42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1</v>
      </c>
      <c r="D8" s="20">
        <v>0</v>
      </c>
      <c r="E8" s="20">
        <v>0</v>
      </c>
      <c r="F8" s="20">
        <v>1</v>
      </c>
      <c r="G8" s="20">
        <v>1</v>
      </c>
      <c r="H8" s="19">
        <v>3</v>
      </c>
      <c r="I8" s="20">
        <v>0</v>
      </c>
      <c r="J8" s="21">
        <v>3</v>
      </c>
    </row>
    <row r="9" spans="1:10" x14ac:dyDescent="0.25">
      <c r="A9" s="11" t="s">
        <v>3</v>
      </c>
      <c r="B9" s="20">
        <v>59</v>
      </c>
      <c r="C9" s="20">
        <v>49</v>
      </c>
      <c r="D9" s="20">
        <v>21</v>
      </c>
      <c r="E9" s="20">
        <v>4</v>
      </c>
      <c r="F9" s="20">
        <v>46</v>
      </c>
      <c r="G9" s="20">
        <v>25</v>
      </c>
      <c r="H9" s="19">
        <v>204</v>
      </c>
      <c r="I9" s="20">
        <v>2</v>
      </c>
      <c r="J9" s="21">
        <v>206</v>
      </c>
    </row>
    <row r="10" spans="1:10" x14ac:dyDescent="0.25">
      <c r="A10" s="11" t="s">
        <v>4</v>
      </c>
      <c r="B10" s="20">
        <v>142</v>
      </c>
      <c r="C10" s="20">
        <v>70</v>
      </c>
      <c r="D10" s="20">
        <v>30</v>
      </c>
      <c r="E10" s="20">
        <v>6</v>
      </c>
      <c r="F10" s="20">
        <v>111</v>
      </c>
      <c r="G10" s="20">
        <v>51</v>
      </c>
      <c r="H10" s="19">
        <v>410</v>
      </c>
      <c r="I10" s="20">
        <v>1</v>
      </c>
      <c r="J10" s="21">
        <v>411</v>
      </c>
    </row>
    <row r="11" spans="1:10" x14ac:dyDescent="0.25">
      <c r="A11" s="11" t="s">
        <v>5</v>
      </c>
      <c r="B11" s="20">
        <v>1490</v>
      </c>
      <c r="C11" s="20">
        <v>2294</v>
      </c>
      <c r="D11" s="20">
        <v>2232</v>
      </c>
      <c r="E11" s="20">
        <v>371</v>
      </c>
      <c r="F11" s="20">
        <v>906</v>
      </c>
      <c r="G11" s="20">
        <v>1352</v>
      </c>
      <c r="H11" s="19">
        <v>8645</v>
      </c>
      <c r="I11" s="20">
        <v>49</v>
      </c>
      <c r="J11" s="21">
        <v>8694</v>
      </c>
    </row>
    <row r="12" spans="1:10" x14ac:dyDescent="0.25">
      <c r="A12" s="11" t="s">
        <v>6</v>
      </c>
      <c r="B12" s="20">
        <v>3804</v>
      </c>
      <c r="C12" s="20">
        <v>6893</v>
      </c>
      <c r="D12" s="20">
        <v>4809</v>
      </c>
      <c r="E12" s="20">
        <v>1062</v>
      </c>
      <c r="F12" s="20">
        <v>4160</v>
      </c>
      <c r="G12" s="20">
        <v>4697</v>
      </c>
      <c r="H12" s="19">
        <v>25425</v>
      </c>
      <c r="I12" s="20">
        <v>139</v>
      </c>
      <c r="J12" s="21">
        <v>25564</v>
      </c>
    </row>
    <row r="13" spans="1:10" x14ac:dyDescent="0.25">
      <c r="A13" s="11" t="s">
        <v>7</v>
      </c>
      <c r="B13" s="20">
        <v>6504</v>
      </c>
      <c r="C13" s="20">
        <v>9647</v>
      </c>
      <c r="D13" s="20">
        <v>4529</v>
      </c>
      <c r="E13" s="20">
        <v>968</v>
      </c>
      <c r="F13" s="20">
        <v>3589</v>
      </c>
      <c r="G13" s="20">
        <v>5424</v>
      </c>
      <c r="H13" s="19">
        <v>30661</v>
      </c>
      <c r="I13" s="20">
        <v>291</v>
      </c>
      <c r="J13" s="21">
        <v>30952</v>
      </c>
    </row>
    <row r="14" spans="1:10" x14ac:dyDescent="0.25">
      <c r="A14" s="11" t="s">
        <v>8</v>
      </c>
      <c r="B14" s="20">
        <v>7997</v>
      </c>
      <c r="C14" s="20">
        <v>8210</v>
      </c>
      <c r="D14" s="20">
        <v>2781</v>
      </c>
      <c r="E14" s="20">
        <v>531</v>
      </c>
      <c r="F14" s="20">
        <v>3160</v>
      </c>
      <c r="G14" s="20">
        <v>3610</v>
      </c>
      <c r="H14" s="19">
        <v>26289</v>
      </c>
      <c r="I14" s="20">
        <v>368</v>
      </c>
      <c r="J14" s="21">
        <v>26657</v>
      </c>
    </row>
    <row r="15" spans="1:10" x14ac:dyDescent="0.25">
      <c r="A15" s="11" t="s">
        <v>9</v>
      </c>
      <c r="B15" s="20">
        <v>6330</v>
      </c>
      <c r="C15" s="20">
        <v>3931</v>
      </c>
      <c r="D15" s="20">
        <v>682</v>
      </c>
      <c r="E15" s="20">
        <v>22</v>
      </c>
      <c r="F15" s="20">
        <v>1044</v>
      </c>
      <c r="G15" s="20">
        <v>608</v>
      </c>
      <c r="H15" s="19">
        <v>12617</v>
      </c>
      <c r="I15" s="20">
        <v>181</v>
      </c>
      <c r="J15" s="21">
        <v>12798</v>
      </c>
    </row>
    <row r="16" spans="1:10" x14ac:dyDescent="0.25">
      <c r="A16" s="11" t="s">
        <v>10</v>
      </c>
      <c r="B16" s="20">
        <v>4244</v>
      </c>
      <c r="C16" s="20">
        <v>2040</v>
      </c>
      <c r="D16" s="20">
        <v>399</v>
      </c>
      <c r="E16" s="20">
        <v>39</v>
      </c>
      <c r="F16" s="20">
        <v>948</v>
      </c>
      <c r="G16" s="20">
        <v>290</v>
      </c>
      <c r="H16" s="19">
        <v>7960</v>
      </c>
      <c r="I16" s="20">
        <v>143</v>
      </c>
      <c r="J16" s="21">
        <v>8103</v>
      </c>
    </row>
    <row r="17" spans="1:10" x14ac:dyDescent="0.25">
      <c r="A17" s="11" t="s">
        <v>11</v>
      </c>
      <c r="B17" s="20">
        <v>425</v>
      </c>
      <c r="C17" s="20">
        <v>121</v>
      </c>
      <c r="D17" s="20">
        <v>0</v>
      </c>
      <c r="E17" s="20">
        <v>19</v>
      </c>
      <c r="F17" s="20">
        <v>0</v>
      </c>
      <c r="G17" s="20">
        <v>0</v>
      </c>
      <c r="H17" s="19">
        <v>565</v>
      </c>
      <c r="I17" s="20">
        <v>0</v>
      </c>
      <c r="J17" s="21">
        <v>565</v>
      </c>
    </row>
    <row r="18" spans="1:10" x14ac:dyDescent="0.25">
      <c r="A18" s="11" t="s">
        <v>12</v>
      </c>
      <c r="B18" s="20">
        <v>1563</v>
      </c>
      <c r="C18" s="20">
        <v>591</v>
      </c>
      <c r="D18" s="20">
        <v>54</v>
      </c>
      <c r="E18" s="20">
        <v>59</v>
      </c>
      <c r="F18" s="20">
        <v>0</v>
      </c>
      <c r="G18" s="20">
        <v>0</v>
      </c>
      <c r="H18" s="19">
        <v>2267</v>
      </c>
      <c r="I18" s="20">
        <v>65</v>
      </c>
      <c r="J18" s="21">
        <v>2332</v>
      </c>
    </row>
    <row r="19" spans="1:10" x14ac:dyDescent="0.25">
      <c r="A19" s="11" t="s">
        <v>13</v>
      </c>
      <c r="B19" s="20">
        <v>1526</v>
      </c>
      <c r="C19" s="20">
        <v>720</v>
      </c>
      <c r="D19" s="20">
        <v>50</v>
      </c>
      <c r="E19" s="20">
        <v>91</v>
      </c>
      <c r="F19" s="20">
        <v>0</v>
      </c>
      <c r="G19" s="20">
        <v>0</v>
      </c>
      <c r="H19" s="19">
        <v>2387</v>
      </c>
      <c r="I19" s="20">
        <v>59</v>
      </c>
      <c r="J19" s="21">
        <v>2446</v>
      </c>
    </row>
    <row r="20" spans="1:10" x14ac:dyDescent="0.25">
      <c r="A20" s="11" t="s">
        <v>14</v>
      </c>
      <c r="B20" s="20">
        <v>2055</v>
      </c>
      <c r="C20" s="20">
        <v>726</v>
      </c>
      <c r="D20" s="20">
        <v>44</v>
      </c>
      <c r="E20" s="20">
        <v>137</v>
      </c>
      <c r="F20" s="20">
        <v>0</v>
      </c>
      <c r="G20" s="20">
        <v>0</v>
      </c>
      <c r="H20" s="19">
        <v>2962</v>
      </c>
      <c r="I20" s="20">
        <v>44</v>
      </c>
      <c r="J20" s="21">
        <v>3006</v>
      </c>
    </row>
    <row r="21" spans="1:10" x14ac:dyDescent="0.25">
      <c r="A21" s="11" t="s">
        <v>15</v>
      </c>
      <c r="B21" s="20">
        <v>1250</v>
      </c>
      <c r="C21" s="20">
        <v>581</v>
      </c>
      <c r="D21" s="20">
        <v>0</v>
      </c>
      <c r="E21" s="20">
        <v>21</v>
      </c>
      <c r="F21" s="20">
        <v>0</v>
      </c>
      <c r="G21" s="20">
        <v>0</v>
      </c>
      <c r="H21" s="19">
        <v>1852</v>
      </c>
      <c r="I21" s="20">
        <v>0</v>
      </c>
      <c r="J21" s="21">
        <v>1852</v>
      </c>
    </row>
    <row r="22" spans="1:10" x14ac:dyDescent="0.25">
      <c r="A22" s="11" t="s">
        <v>52</v>
      </c>
      <c r="B22" s="20">
        <v>0</v>
      </c>
      <c r="C22" s="20">
        <v>0</v>
      </c>
      <c r="D22" s="20">
        <v>0</v>
      </c>
      <c r="E22" s="20">
        <v>0</v>
      </c>
      <c r="F22" s="20">
        <v>1</v>
      </c>
      <c r="G22" s="20">
        <v>0</v>
      </c>
      <c r="H22" s="19">
        <v>1</v>
      </c>
      <c r="I22" s="20">
        <v>0</v>
      </c>
      <c r="J22" s="21">
        <v>1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37389</v>
      </c>
      <c r="C24" s="16">
        <f t="shared" ref="C24:J24" si="0">SUM(C7:C22)</f>
        <v>35874</v>
      </c>
      <c r="D24" s="16">
        <f t="shared" si="0"/>
        <v>15631</v>
      </c>
      <c r="E24" s="16">
        <f t="shared" si="0"/>
        <v>3330</v>
      </c>
      <c r="F24" s="16">
        <f t="shared" si="0"/>
        <v>13966</v>
      </c>
      <c r="G24" s="16">
        <f t="shared" si="0"/>
        <v>16058</v>
      </c>
      <c r="H24" s="16">
        <f t="shared" si="0"/>
        <v>122248</v>
      </c>
      <c r="I24" s="16">
        <f t="shared" si="0"/>
        <v>1342</v>
      </c>
      <c r="J24" s="16">
        <f t="shared" si="0"/>
        <v>123590</v>
      </c>
    </row>
    <row r="25" spans="1:10" x14ac:dyDescent="0.25">
      <c r="A25" s="11" t="s">
        <v>17</v>
      </c>
      <c r="B25" s="20">
        <v>2159</v>
      </c>
      <c r="C25" s="20">
        <v>1846</v>
      </c>
      <c r="D25" s="20">
        <v>398</v>
      </c>
      <c r="E25" s="20">
        <v>216</v>
      </c>
      <c r="F25" s="20">
        <v>2096</v>
      </c>
      <c r="G25" s="20">
        <v>1041</v>
      </c>
      <c r="H25" s="19">
        <v>7756</v>
      </c>
      <c r="I25" s="20">
        <v>105</v>
      </c>
      <c r="J25" s="21">
        <v>7861</v>
      </c>
    </row>
    <row r="26" spans="1:10" x14ac:dyDescent="0.25">
      <c r="A26" s="11" t="s">
        <v>18</v>
      </c>
      <c r="B26" s="20">
        <v>7748</v>
      </c>
      <c r="C26" s="20">
        <v>7331</v>
      </c>
      <c r="D26" s="20">
        <v>1037</v>
      </c>
      <c r="E26" s="20">
        <v>442</v>
      </c>
      <c r="F26" s="20">
        <v>4984</v>
      </c>
      <c r="G26" s="20">
        <v>3301</v>
      </c>
      <c r="H26" s="19">
        <v>24843</v>
      </c>
      <c r="I26" s="20">
        <v>146</v>
      </c>
      <c r="J26" s="21">
        <v>24989</v>
      </c>
    </row>
    <row r="27" spans="1:10" x14ac:dyDescent="0.25">
      <c r="A27" s="11" t="s">
        <v>19</v>
      </c>
      <c r="B27" s="20">
        <v>22162</v>
      </c>
      <c r="C27" s="20">
        <v>15507</v>
      </c>
      <c r="D27" s="20">
        <v>3832</v>
      </c>
      <c r="E27" s="20">
        <v>1213</v>
      </c>
      <c r="F27" s="20">
        <v>16456</v>
      </c>
      <c r="G27" s="20">
        <v>9222</v>
      </c>
      <c r="H27" s="19">
        <v>68392</v>
      </c>
      <c r="I27" s="20">
        <v>721</v>
      </c>
      <c r="J27" s="21">
        <v>69113</v>
      </c>
    </row>
    <row r="28" spans="1:10" x14ac:dyDescent="0.25">
      <c r="A28" s="11" t="s">
        <v>20</v>
      </c>
      <c r="B28" s="20">
        <v>38468</v>
      </c>
      <c r="C28" s="20">
        <v>23236</v>
      </c>
      <c r="D28" s="20">
        <v>13224</v>
      </c>
      <c r="E28" s="20">
        <v>1937</v>
      </c>
      <c r="F28" s="20">
        <v>20499</v>
      </c>
      <c r="G28" s="20">
        <v>13011</v>
      </c>
      <c r="H28" s="19">
        <v>110375</v>
      </c>
      <c r="I28" s="20">
        <v>1088</v>
      </c>
      <c r="J28" s="21">
        <v>111463</v>
      </c>
    </row>
    <row r="29" spans="1:10" x14ac:dyDescent="0.25">
      <c r="A29" s="11" t="s">
        <v>21</v>
      </c>
      <c r="B29" s="20">
        <v>68499</v>
      </c>
      <c r="C29" s="20">
        <v>30552</v>
      </c>
      <c r="D29" s="20">
        <v>16311</v>
      </c>
      <c r="E29" s="20">
        <v>4674</v>
      </c>
      <c r="F29" s="20">
        <v>24441</v>
      </c>
      <c r="G29" s="20">
        <v>11426</v>
      </c>
      <c r="H29" s="19">
        <v>155903</v>
      </c>
      <c r="I29" s="20">
        <v>1550</v>
      </c>
      <c r="J29" s="21">
        <v>157453</v>
      </c>
    </row>
    <row r="30" spans="1:10" x14ac:dyDescent="0.25">
      <c r="A30" s="11" t="s">
        <v>22</v>
      </c>
      <c r="B30" s="20">
        <v>95039</v>
      </c>
      <c r="C30" s="20">
        <v>41744</v>
      </c>
      <c r="D30" s="20">
        <v>9428</v>
      </c>
      <c r="E30" s="20">
        <v>6946</v>
      </c>
      <c r="F30" s="20">
        <v>14397</v>
      </c>
      <c r="G30" s="20">
        <v>9570</v>
      </c>
      <c r="H30" s="19">
        <v>177124</v>
      </c>
      <c r="I30" s="20">
        <v>2341</v>
      </c>
      <c r="J30" s="21">
        <v>179465</v>
      </c>
    </row>
    <row r="31" spans="1:10" x14ac:dyDescent="0.25">
      <c r="A31" s="11" t="s">
        <v>23</v>
      </c>
      <c r="B31" s="20">
        <v>42640</v>
      </c>
      <c r="C31" s="20">
        <v>21213</v>
      </c>
      <c r="D31" s="20">
        <v>5278</v>
      </c>
      <c r="E31" s="20">
        <v>14003</v>
      </c>
      <c r="F31" s="20">
        <v>10314</v>
      </c>
      <c r="G31" s="20">
        <v>2492</v>
      </c>
      <c r="H31" s="19">
        <v>95940</v>
      </c>
      <c r="I31" s="20">
        <v>460</v>
      </c>
      <c r="J31" s="21">
        <v>96400</v>
      </c>
    </row>
    <row r="32" spans="1:10" x14ac:dyDescent="0.25">
      <c r="A32" s="11" t="s">
        <v>24</v>
      </c>
      <c r="B32" s="20">
        <v>21561</v>
      </c>
      <c r="C32" s="20">
        <v>11730</v>
      </c>
      <c r="D32" s="20">
        <v>1847</v>
      </c>
      <c r="E32" s="20">
        <v>3227</v>
      </c>
      <c r="F32" s="20">
        <v>159</v>
      </c>
      <c r="G32" s="20">
        <v>614</v>
      </c>
      <c r="H32" s="19">
        <v>39138</v>
      </c>
      <c r="I32" s="20">
        <v>138</v>
      </c>
      <c r="J32" s="21">
        <v>39276</v>
      </c>
    </row>
    <row r="33" spans="1:10" x14ac:dyDescent="0.25">
      <c r="A33" s="11" t="s">
        <v>25</v>
      </c>
      <c r="B33" s="20">
        <v>28656</v>
      </c>
      <c r="C33" s="20">
        <v>10871</v>
      </c>
      <c r="D33" s="20">
        <v>1649</v>
      </c>
      <c r="E33" s="20">
        <v>1453</v>
      </c>
      <c r="F33" s="20">
        <v>493</v>
      </c>
      <c r="G33" s="20">
        <v>589</v>
      </c>
      <c r="H33" s="19">
        <v>43711</v>
      </c>
      <c r="I33" s="20">
        <v>0</v>
      </c>
      <c r="J33" s="21">
        <v>43711</v>
      </c>
    </row>
    <row r="34" spans="1:10" x14ac:dyDescent="0.25">
      <c r="A34" s="11" t="s">
        <v>53</v>
      </c>
      <c r="B34" s="20">
        <v>0</v>
      </c>
      <c r="C34" s="20">
        <v>0</v>
      </c>
      <c r="D34" s="20">
        <v>0</v>
      </c>
      <c r="E34" s="20">
        <v>0</v>
      </c>
      <c r="F34" s="20">
        <v>33</v>
      </c>
      <c r="G34" s="20">
        <v>0</v>
      </c>
      <c r="H34" s="19">
        <v>33</v>
      </c>
      <c r="I34" s="20">
        <v>0</v>
      </c>
      <c r="J34" s="21">
        <v>33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326932</v>
      </c>
      <c r="C36" s="16">
        <f t="shared" ref="C36:J36" si="1">SUM(C25:C34)</f>
        <v>164030</v>
      </c>
      <c r="D36" s="16">
        <f t="shared" si="1"/>
        <v>53004</v>
      </c>
      <c r="E36" s="16">
        <f t="shared" si="1"/>
        <v>34111</v>
      </c>
      <c r="F36" s="16">
        <f t="shared" si="1"/>
        <v>93872</v>
      </c>
      <c r="G36" s="16">
        <f t="shared" si="1"/>
        <v>51266</v>
      </c>
      <c r="H36" s="16">
        <f t="shared" si="1"/>
        <v>723215</v>
      </c>
      <c r="I36" s="16">
        <f t="shared" si="1"/>
        <v>6549</v>
      </c>
      <c r="J36" s="16">
        <f t="shared" si="1"/>
        <v>729764</v>
      </c>
    </row>
    <row r="37" spans="1:10" ht="30" customHeight="1" thickTop="1" thickBot="1" x14ac:dyDescent="0.3">
      <c r="A37" s="7" t="s">
        <v>27</v>
      </c>
      <c r="B37" s="17">
        <f>SUM(B24,B36)</f>
        <v>364321</v>
      </c>
      <c r="C37" s="17">
        <f t="shared" ref="C37:J37" si="2">SUM(C24,C36)</f>
        <v>199904</v>
      </c>
      <c r="D37" s="17">
        <f t="shared" si="2"/>
        <v>68635</v>
      </c>
      <c r="E37" s="17">
        <f t="shared" si="2"/>
        <v>37441</v>
      </c>
      <c r="F37" s="17">
        <f t="shared" si="2"/>
        <v>107838</v>
      </c>
      <c r="G37" s="17">
        <f t="shared" si="2"/>
        <v>67324</v>
      </c>
      <c r="H37" s="17">
        <f t="shared" si="2"/>
        <v>845463</v>
      </c>
      <c r="I37" s="17">
        <f t="shared" si="2"/>
        <v>7891</v>
      </c>
      <c r="J37" s="17">
        <f t="shared" si="2"/>
        <v>853354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43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1</v>
      </c>
      <c r="D8" s="20">
        <v>0</v>
      </c>
      <c r="E8" s="20">
        <v>0</v>
      </c>
      <c r="F8" s="20">
        <v>1</v>
      </c>
      <c r="G8" s="20">
        <v>1</v>
      </c>
      <c r="H8" s="19">
        <v>3</v>
      </c>
      <c r="I8" s="20">
        <v>0</v>
      </c>
      <c r="J8" s="21">
        <v>3</v>
      </c>
    </row>
    <row r="9" spans="1:10" x14ac:dyDescent="0.25">
      <c r="A9" s="11" t="s">
        <v>3</v>
      </c>
      <c r="B9" s="20">
        <v>60</v>
      </c>
      <c r="C9" s="20">
        <v>50</v>
      </c>
      <c r="D9" s="20">
        <v>22</v>
      </c>
      <c r="E9" s="20">
        <v>4</v>
      </c>
      <c r="F9" s="20">
        <v>46</v>
      </c>
      <c r="G9" s="20">
        <v>25</v>
      </c>
      <c r="H9" s="19">
        <v>207</v>
      </c>
      <c r="I9" s="20">
        <v>2</v>
      </c>
      <c r="J9" s="21">
        <v>209</v>
      </c>
    </row>
    <row r="10" spans="1:10" x14ac:dyDescent="0.25">
      <c r="A10" s="11" t="s">
        <v>4</v>
      </c>
      <c r="B10" s="20">
        <v>144</v>
      </c>
      <c r="C10" s="20">
        <v>71</v>
      </c>
      <c r="D10" s="20">
        <v>30</v>
      </c>
      <c r="E10" s="20">
        <v>6</v>
      </c>
      <c r="F10" s="20">
        <v>110</v>
      </c>
      <c r="G10" s="20">
        <v>49</v>
      </c>
      <c r="H10" s="19">
        <v>410</v>
      </c>
      <c r="I10" s="20">
        <v>1</v>
      </c>
      <c r="J10" s="21">
        <v>411</v>
      </c>
    </row>
    <row r="11" spans="1:10" x14ac:dyDescent="0.25">
      <c r="A11" s="11" t="s">
        <v>5</v>
      </c>
      <c r="B11" s="20">
        <v>1480</v>
      </c>
      <c r="C11" s="20">
        <v>2273</v>
      </c>
      <c r="D11" s="20">
        <v>2210</v>
      </c>
      <c r="E11" s="20">
        <v>364</v>
      </c>
      <c r="F11" s="20">
        <v>901</v>
      </c>
      <c r="G11" s="20">
        <v>1330</v>
      </c>
      <c r="H11" s="19">
        <v>8558</v>
      </c>
      <c r="I11" s="20">
        <v>47</v>
      </c>
      <c r="J11" s="21">
        <v>8605</v>
      </c>
    </row>
    <row r="12" spans="1:10" x14ac:dyDescent="0.25">
      <c r="A12" s="11" t="s">
        <v>6</v>
      </c>
      <c r="B12" s="20">
        <v>3818</v>
      </c>
      <c r="C12" s="20">
        <v>7320</v>
      </c>
      <c r="D12" s="20">
        <v>4769</v>
      </c>
      <c r="E12" s="20">
        <v>1075</v>
      </c>
      <c r="F12" s="20">
        <v>4124</v>
      </c>
      <c r="G12" s="20">
        <v>4638</v>
      </c>
      <c r="H12" s="19">
        <v>25744</v>
      </c>
      <c r="I12" s="20">
        <v>137</v>
      </c>
      <c r="J12" s="21">
        <v>25881</v>
      </c>
    </row>
    <row r="13" spans="1:10" x14ac:dyDescent="0.25">
      <c r="A13" s="11" t="s">
        <v>7</v>
      </c>
      <c r="B13" s="20">
        <v>6511</v>
      </c>
      <c r="C13" s="20">
        <v>9133</v>
      </c>
      <c r="D13" s="20">
        <v>4475</v>
      </c>
      <c r="E13" s="20">
        <v>959</v>
      </c>
      <c r="F13" s="20">
        <v>3574</v>
      </c>
      <c r="G13" s="20">
        <v>5395</v>
      </c>
      <c r="H13" s="19">
        <v>30047</v>
      </c>
      <c r="I13" s="20">
        <v>290</v>
      </c>
      <c r="J13" s="21">
        <v>30337</v>
      </c>
    </row>
    <row r="14" spans="1:10" x14ac:dyDescent="0.25">
      <c r="A14" s="11" t="s">
        <v>8</v>
      </c>
      <c r="B14" s="20">
        <v>8022</v>
      </c>
      <c r="C14" s="20">
        <v>8245</v>
      </c>
      <c r="D14" s="20">
        <v>2796</v>
      </c>
      <c r="E14" s="20">
        <v>528</v>
      </c>
      <c r="F14" s="20">
        <v>3159</v>
      </c>
      <c r="G14" s="20">
        <v>3638</v>
      </c>
      <c r="H14" s="19">
        <v>26388</v>
      </c>
      <c r="I14" s="20">
        <v>376</v>
      </c>
      <c r="J14" s="21">
        <v>26764</v>
      </c>
    </row>
    <row r="15" spans="1:10" x14ac:dyDescent="0.25">
      <c r="A15" s="11" t="s">
        <v>9</v>
      </c>
      <c r="B15" s="20">
        <v>6301</v>
      </c>
      <c r="C15" s="20">
        <v>3999</v>
      </c>
      <c r="D15" s="20">
        <v>669</v>
      </c>
      <c r="E15" s="20">
        <v>21</v>
      </c>
      <c r="F15" s="20">
        <v>1037</v>
      </c>
      <c r="G15" s="20">
        <v>614</v>
      </c>
      <c r="H15" s="19">
        <v>12641</v>
      </c>
      <c r="I15" s="20">
        <v>207</v>
      </c>
      <c r="J15" s="21">
        <v>12848</v>
      </c>
    </row>
    <row r="16" spans="1:10" x14ac:dyDescent="0.25">
      <c r="A16" s="11" t="s">
        <v>10</v>
      </c>
      <c r="B16" s="20">
        <v>4198</v>
      </c>
      <c r="C16" s="20">
        <v>2063</v>
      </c>
      <c r="D16" s="20">
        <v>424</v>
      </c>
      <c r="E16" s="20">
        <v>44</v>
      </c>
      <c r="F16" s="20">
        <v>948</v>
      </c>
      <c r="G16" s="20">
        <v>301</v>
      </c>
      <c r="H16" s="19">
        <v>7978</v>
      </c>
      <c r="I16" s="20">
        <v>91</v>
      </c>
      <c r="J16" s="21">
        <v>8069</v>
      </c>
    </row>
    <row r="17" spans="1:10" x14ac:dyDescent="0.25">
      <c r="A17" s="11" t="s">
        <v>11</v>
      </c>
      <c r="B17" s="20">
        <v>416</v>
      </c>
      <c r="C17" s="20">
        <v>117</v>
      </c>
      <c r="D17" s="20">
        <v>0</v>
      </c>
      <c r="E17" s="20">
        <v>21</v>
      </c>
      <c r="F17" s="20">
        <v>0</v>
      </c>
      <c r="G17" s="20">
        <v>0</v>
      </c>
      <c r="H17" s="19">
        <v>554</v>
      </c>
      <c r="I17" s="20">
        <v>0</v>
      </c>
      <c r="J17" s="21">
        <v>554</v>
      </c>
    </row>
    <row r="18" spans="1:10" x14ac:dyDescent="0.25">
      <c r="A18" s="11" t="s">
        <v>12</v>
      </c>
      <c r="B18" s="20">
        <v>1571</v>
      </c>
      <c r="C18" s="20">
        <v>588</v>
      </c>
      <c r="D18" s="20">
        <v>50</v>
      </c>
      <c r="E18" s="20">
        <v>60</v>
      </c>
      <c r="F18" s="20">
        <v>0</v>
      </c>
      <c r="G18" s="20">
        <v>0</v>
      </c>
      <c r="H18" s="19">
        <v>2269</v>
      </c>
      <c r="I18" s="20">
        <v>58</v>
      </c>
      <c r="J18" s="21">
        <v>2327</v>
      </c>
    </row>
    <row r="19" spans="1:10" x14ac:dyDescent="0.25">
      <c r="A19" s="11" t="s">
        <v>13</v>
      </c>
      <c r="B19" s="20">
        <v>1519</v>
      </c>
      <c r="C19" s="20">
        <v>717</v>
      </c>
      <c r="D19" s="20">
        <v>52</v>
      </c>
      <c r="E19" s="20">
        <v>90</v>
      </c>
      <c r="F19" s="20">
        <v>0</v>
      </c>
      <c r="G19" s="20">
        <v>0</v>
      </c>
      <c r="H19" s="19">
        <v>2378</v>
      </c>
      <c r="I19" s="20">
        <v>58</v>
      </c>
      <c r="J19" s="21">
        <v>2436</v>
      </c>
    </row>
    <row r="20" spans="1:10" x14ac:dyDescent="0.25">
      <c r="A20" s="11" t="s">
        <v>14</v>
      </c>
      <c r="B20" s="20">
        <v>2043</v>
      </c>
      <c r="C20" s="20">
        <v>723</v>
      </c>
      <c r="D20" s="20">
        <v>42</v>
      </c>
      <c r="E20" s="20">
        <v>134</v>
      </c>
      <c r="F20" s="20">
        <v>0</v>
      </c>
      <c r="G20" s="20">
        <v>0</v>
      </c>
      <c r="H20" s="19">
        <v>2942</v>
      </c>
      <c r="I20" s="20">
        <v>44</v>
      </c>
      <c r="J20" s="21">
        <v>2986</v>
      </c>
    </row>
    <row r="21" spans="1:10" x14ac:dyDescent="0.25">
      <c r="A21" s="11" t="s">
        <v>15</v>
      </c>
      <c r="B21" s="20">
        <v>1275</v>
      </c>
      <c r="C21" s="20">
        <v>608</v>
      </c>
      <c r="D21" s="20">
        <v>0</v>
      </c>
      <c r="E21" s="20">
        <v>29</v>
      </c>
      <c r="F21" s="20">
        <v>0</v>
      </c>
      <c r="G21" s="20">
        <v>0</v>
      </c>
      <c r="H21" s="19">
        <v>1912</v>
      </c>
      <c r="I21" s="20">
        <v>0</v>
      </c>
      <c r="J21" s="21">
        <v>1912</v>
      </c>
    </row>
    <row r="22" spans="1:10" x14ac:dyDescent="0.25">
      <c r="A22" s="11" t="s">
        <v>52</v>
      </c>
      <c r="B22" s="20">
        <v>0</v>
      </c>
      <c r="C22" s="20">
        <v>0</v>
      </c>
      <c r="D22" s="20">
        <v>0</v>
      </c>
      <c r="E22" s="20">
        <v>0</v>
      </c>
      <c r="F22" s="20">
        <v>1</v>
      </c>
      <c r="G22" s="20">
        <v>0</v>
      </c>
      <c r="H22" s="19">
        <v>1</v>
      </c>
      <c r="I22" s="20">
        <v>0</v>
      </c>
      <c r="J22" s="21">
        <v>1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37358</v>
      </c>
      <c r="C24" s="16">
        <f t="shared" ref="C24:J24" si="0">SUM(C7:C22)</f>
        <v>35908</v>
      </c>
      <c r="D24" s="16">
        <f t="shared" si="0"/>
        <v>15539</v>
      </c>
      <c r="E24" s="16">
        <f t="shared" si="0"/>
        <v>3335</v>
      </c>
      <c r="F24" s="16">
        <f t="shared" si="0"/>
        <v>13901</v>
      </c>
      <c r="G24" s="16">
        <f t="shared" si="0"/>
        <v>15991</v>
      </c>
      <c r="H24" s="16">
        <f t="shared" si="0"/>
        <v>122032</v>
      </c>
      <c r="I24" s="16">
        <f t="shared" si="0"/>
        <v>1311</v>
      </c>
      <c r="J24" s="16">
        <f t="shared" si="0"/>
        <v>123343</v>
      </c>
    </row>
    <row r="25" spans="1:10" x14ac:dyDescent="0.25">
      <c r="A25" s="11" t="s">
        <v>17</v>
      </c>
      <c r="B25" s="20">
        <v>2080</v>
      </c>
      <c r="C25" s="20">
        <v>1795</v>
      </c>
      <c r="D25" s="20">
        <v>389</v>
      </c>
      <c r="E25" s="20">
        <v>185</v>
      </c>
      <c r="F25" s="20">
        <v>2143</v>
      </c>
      <c r="G25" s="20">
        <v>1113</v>
      </c>
      <c r="H25" s="19">
        <v>7705</v>
      </c>
      <c r="I25" s="20">
        <v>101</v>
      </c>
      <c r="J25" s="21">
        <v>7806</v>
      </c>
    </row>
    <row r="26" spans="1:10" x14ac:dyDescent="0.25">
      <c r="A26" s="11" t="s">
        <v>18</v>
      </c>
      <c r="B26" s="20">
        <v>7646</v>
      </c>
      <c r="C26" s="20">
        <v>7468</v>
      </c>
      <c r="D26" s="20">
        <v>1010</v>
      </c>
      <c r="E26" s="20">
        <v>461</v>
      </c>
      <c r="F26" s="20">
        <v>4915</v>
      </c>
      <c r="G26" s="20">
        <v>3400</v>
      </c>
      <c r="H26" s="19">
        <v>24900</v>
      </c>
      <c r="I26" s="20">
        <v>151</v>
      </c>
      <c r="J26" s="21">
        <v>25051</v>
      </c>
    </row>
    <row r="27" spans="1:10" x14ac:dyDescent="0.25">
      <c r="A27" s="11" t="s">
        <v>19</v>
      </c>
      <c r="B27" s="20">
        <v>22109</v>
      </c>
      <c r="C27" s="20">
        <v>15909</v>
      </c>
      <c r="D27" s="20">
        <v>3817</v>
      </c>
      <c r="E27" s="20">
        <v>1103</v>
      </c>
      <c r="F27" s="20">
        <v>16753</v>
      </c>
      <c r="G27" s="20">
        <v>9862</v>
      </c>
      <c r="H27" s="19">
        <v>69553</v>
      </c>
      <c r="I27" s="20">
        <v>725</v>
      </c>
      <c r="J27" s="21">
        <v>70278</v>
      </c>
    </row>
    <row r="28" spans="1:10" x14ac:dyDescent="0.25">
      <c r="A28" s="11" t="s">
        <v>20</v>
      </c>
      <c r="B28" s="20">
        <v>38371</v>
      </c>
      <c r="C28" s="20">
        <v>23029</v>
      </c>
      <c r="D28" s="20">
        <v>13617</v>
      </c>
      <c r="E28" s="20">
        <v>1913</v>
      </c>
      <c r="F28" s="20">
        <v>20186</v>
      </c>
      <c r="G28" s="20">
        <v>13540</v>
      </c>
      <c r="H28" s="19">
        <v>110656</v>
      </c>
      <c r="I28" s="20">
        <v>1204</v>
      </c>
      <c r="J28" s="21">
        <v>111860</v>
      </c>
    </row>
    <row r="29" spans="1:10" x14ac:dyDescent="0.25">
      <c r="A29" s="11" t="s">
        <v>21</v>
      </c>
      <c r="B29" s="20">
        <v>68430</v>
      </c>
      <c r="C29" s="20">
        <v>30983</v>
      </c>
      <c r="D29" s="20">
        <v>16807</v>
      </c>
      <c r="E29" s="20">
        <v>4785</v>
      </c>
      <c r="F29" s="20">
        <v>24082</v>
      </c>
      <c r="G29" s="20">
        <v>11399</v>
      </c>
      <c r="H29" s="19">
        <v>156486</v>
      </c>
      <c r="I29" s="20">
        <v>1490</v>
      </c>
      <c r="J29" s="21">
        <v>157976</v>
      </c>
    </row>
    <row r="30" spans="1:10" x14ac:dyDescent="0.25">
      <c r="A30" s="11" t="s">
        <v>22</v>
      </c>
      <c r="B30" s="20">
        <v>91682</v>
      </c>
      <c r="C30" s="20">
        <v>39433</v>
      </c>
      <c r="D30" s="20">
        <v>9977</v>
      </c>
      <c r="E30" s="20">
        <v>6682</v>
      </c>
      <c r="F30" s="20">
        <v>16002</v>
      </c>
      <c r="G30" s="20">
        <v>10424</v>
      </c>
      <c r="H30" s="19">
        <v>174200</v>
      </c>
      <c r="I30" s="20">
        <v>2278</v>
      </c>
      <c r="J30" s="21">
        <v>176478</v>
      </c>
    </row>
    <row r="31" spans="1:10" x14ac:dyDescent="0.25">
      <c r="A31" s="11" t="s">
        <v>23</v>
      </c>
      <c r="B31" s="20">
        <v>40744</v>
      </c>
      <c r="C31" s="20">
        <v>18015</v>
      </c>
      <c r="D31" s="20">
        <v>5644</v>
      </c>
      <c r="E31" s="20">
        <v>14069</v>
      </c>
      <c r="F31" s="20">
        <v>7079</v>
      </c>
      <c r="G31" s="20">
        <v>2303</v>
      </c>
      <c r="H31" s="19">
        <v>87854</v>
      </c>
      <c r="I31" s="20">
        <v>481</v>
      </c>
      <c r="J31" s="21">
        <v>88335</v>
      </c>
    </row>
    <row r="32" spans="1:10" x14ac:dyDescent="0.25">
      <c r="A32" s="11" t="s">
        <v>24</v>
      </c>
      <c r="B32" s="20">
        <v>20928</v>
      </c>
      <c r="C32" s="20">
        <v>9461</v>
      </c>
      <c r="D32" s="20">
        <v>1833</v>
      </c>
      <c r="E32" s="20">
        <v>4177</v>
      </c>
      <c r="F32" s="20">
        <v>169</v>
      </c>
      <c r="G32" s="20">
        <v>554</v>
      </c>
      <c r="H32" s="19">
        <v>37122</v>
      </c>
      <c r="I32" s="20">
        <v>143</v>
      </c>
      <c r="J32" s="21">
        <v>37265</v>
      </c>
    </row>
    <row r="33" spans="1:10" x14ac:dyDescent="0.25">
      <c r="A33" s="11" t="s">
        <v>25</v>
      </c>
      <c r="B33" s="20">
        <v>26108</v>
      </c>
      <c r="C33" s="20">
        <v>10428</v>
      </c>
      <c r="D33" s="20">
        <v>1997</v>
      </c>
      <c r="E33" s="20">
        <v>1557</v>
      </c>
      <c r="F33" s="20">
        <v>408</v>
      </c>
      <c r="G33" s="20">
        <v>505</v>
      </c>
      <c r="H33" s="19">
        <v>41003</v>
      </c>
      <c r="I33" s="20">
        <v>1</v>
      </c>
      <c r="J33" s="21">
        <v>41004</v>
      </c>
    </row>
    <row r="34" spans="1:10" x14ac:dyDescent="0.25">
      <c r="A34" s="11" t="s">
        <v>53</v>
      </c>
      <c r="B34" s="20">
        <v>0</v>
      </c>
      <c r="C34" s="20">
        <v>0</v>
      </c>
      <c r="D34" s="20">
        <v>0</v>
      </c>
      <c r="E34" s="20">
        <v>0</v>
      </c>
      <c r="F34" s="20">
        <v>0</v>
      </c>
      <c r="G34" s="20">
        <v>3</v>
      </c>
      <c r="H34" s="19">
        <v>3</v>
      </c>
      <c r="I34" s="20">
        <v>0</v>
      </c>
      <c r="J34" s="21">
        <v>3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318098</v>
      </c>
      <c r="C36" s="16">
        <f t="shared" ref="C36:J36" si="1">SUM(C25:C34)</f>
        <v>156521</v>
      </c>
      <c r="D36" s="16">
        <f t="shared" si="1"/>
        <v>55091</v>
      </c>
      <c r="E36" s="16">
        <f t="shared" si="1"/>
        <v>34932</v>
      </c>
      <c r="F36" s="16">
        <f t="shared" si="1"/>
        <v>91737</v>
      </c>
      <c r="G36" s="16">
        <f t="shared" si="1"/>
        <v>53103</v>
      </c>
      <c r="H36" s="16">
        <f t="shared" si="1"/>
        <v>709482</v>
      </c>
      <c r="I36" s="16">
        <f t="shared" si="1"/>
        <v>6574</v>
      </c>
      <c r="J36" s="16">
        <f t="shared" si="1"/>
        <v>716056</v>
      </c>
    </row>
    <row r="37" spans="1:10" ht="30" customHeight="1" thickTop="1" thickBot="1" x14ac:dyDescent="0.3">
      <c r="A37" s="7" t="s">
        <v>27</v>
      </c>
      <c r="B37" s="17">
        <f>SUM(B24,B36)</f>
        <v>355456</v>
      </c>
      <c r="C37" s="17">
        <f t="shared" ref="C37:J37" si="2">SUM(C24,C36)</f>
        <v>192429</v>
      </c>
      <c r="D37" s="17">
        <f t="shared" si="2"/>
        <v>70630</v>
      </c>
      <c r="E37" s="17">
        <f t="shared" si="2"/>
        <v>38267</v>
      </c>
      <c r="F37" s="17">
        <f t="shared" si="2"/>
        <v>105638</v>
      </c>
      <c r="G37" s="17">
        <f t="shared" si="2"/>
        <v>69094</v>
      </c>
      <c r="H37" s="17">
        <f t="shared" si="2"/>
        <v>831514</v>
      </c>
      <c r="I37" s="17">
        <f t="shared" si="2"/>
        <v>7885</v>
      </c>
      <c r="J37" s="17">
        <f t="shared" si="2"/>
        <v>839399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44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1</v>
      </c>
      <c r="D8" s="20">
        <v>0</v>
      </c>
      <c r="E8" s="20">
        <v>0</v>
      </c>
      <c r="F8" s="20">
        <v>1</v>
      </c>
      <c r="G8" s="20">
        <v>1</v>
      </c>
      <c r="H8" s="19">
        <v>3</v>
      </c>
      <c r="I8" s="20">
        <v>0</v>
      </c>
      <c r="J8" s="21">
        <v>3</v>
      </c>
    </row>
    <row r="9" spans="1:10" x14ac:dyDescent="0.25">
      <c r="A9" s="11" t="s">
        <v>3</v>
      </c>
      <c r="B9" s="20">
        <v>58</v>
      </c>
      <c r="C9" s="20">
        <v>53</v>
      </c>
      <c r="D9" s="20">
        <v>21</v>
      </c>
      <c r="E9" s="20">
        <v>4</v>
      </c>
      <c r="F9" s="20">
        <v>46</v>
      </c>
      <c r="G9" s="20">
        <v>25</v>
      </c>
      <c r="H9" s="19">
        <v>207</v>
      </c>
      <c r="I9" s="20">
        <v>2</v>
      </c>
      <c r="J9" s="21">
        <v>209</v>
      </c>
    </row>
    <row r="10" spans="1:10" x14ac:dyDescent="0.25">
      <c r="A10" s="11" t="s">
        <v>4</v>
      </c>
      <c r="B10" s="20">
        <v>146</v>
      </c>
      <c r="C10" s="20">
        <v>69</v>
      </c>
      <c r="D10" s="20">
        <v>30</v>
      </c>
      <c r="E10" s="20">
        <v>6</v>
      </c>
      <c r="F10" s="20">
        <v>112</v>
      </c>
      <c r="G10" s="20">
        <v>52</v>
      </c>
      <c r="H10" s="19">
        <v>415</v>
      </c>
      <c r="I10" s="20">
        <v>1</v>
      </c>
      <c r="J10" s="21">
        <v>416</v>
      </c>
    </row>
    <row r="11" spans="1:10" x14ac:dyDescent="0.25">
      <c r="A11" s="11" t="s">
        <v>5</v>
      </c>
      <c r="B11" s="20">
        <v>1481</v>
      </c>
      <c r="C11" s="20">
        <v>2319</v>
      </c>
      <c r="D11" s="20">
        <v>2214</v>
      </c>
      <c r="E11" s="20">
        <v>360</v>
      </c>
      <c r="F11" s="20">
        <v>894</v>
      </c>
      <c r="G11" s="20">
        <v>1345</v>
      </c>
      <c r="H11" s="19">
        <v>8613</v>
      </c>
      <c r="I11" s="20">
        <v>46</v>
      </c>
      <c r="J11" s="21">
        <v>8659</v>
      </c>
    </row>
    <row r="12" spans="1:10" x14ac:dyDescent="0.25">
      <c r="A12" s="11" t="s">
        <v>6</v>
      </c>
      <c r="B12" s="20">
        <v>3891</v>
      </c>
      <c r="C12" s="20">
        <v>7299</v>
      </c>
      <c r="D12" s="20">
        <v>4743</v>
      </c>
      <c r="E12" s="20">
        <v>1075</v>
      </c>
      <c r="F12" s="20">
        <v>4172</v>
      </c>
      <c r="G12" s="20">
        <v>4578</v>
      </c>
      <c r="H12" s="19">
        <v>25758</v>
      </c>
      <c r="I12" s="20">
        <v>137</v>
      </c>
      <c r="J12" s="21">
        <v>25895</v>
      </c>
    </row>
    <row r="13" spans="1:10" x14ac:dyDescent="0.25">
      <c r="A13" s="11" t="s">
        <v>7</v>
      </c>
      <c r="B13" s="20">
        <v>6492</v>
      </c>
      <c r="C13" s="20">
        <v>9031</v>
      </c>
      <c r="D13" s="20">
        <v>4441</v>
      </c>
      <c r="E13" s="20">
        <v>964</v>
      </c>
      <c r="F13" s="20">
        <v>3587</v>
      </c>
      <c r="G13" s="20">
        <v>5379</v>
      </c>
      <c r="H13" s="19">
        <v>29894</v>
      </c>
      <c r="I13" s="20">
        <v>290</v>
      </c>
      <c r="J13" s="21">
        <v>30184</v>
      </c>
    </row>
    <row r="14" spans="1:10" x14ac:dyDescent="0.25">
      <c r="A14" s="11" t="s">
        <v>8</v>
      </c>
      <c r="B14" s="20">
        <v>8022</v>
      </c>
      <c r="C14" s="20">
        <v>8471</v>
      </c>
      <c r="D14" s="20">
        <v>2813</v>
      </c>
      <c r="E14" s="20">
        <v>535</v>
      </c>
      <c r="F14" s="20">
        <v>3154</v>
      </c>
      <c r="G14" s="20">
        <v>3680</v>
      </c>
      <c r="H14" s="19">
        <v>26675</v>
      </c>
      <c r="I14" s="20">
        <v>377</v>
      </c>
      <c r="J14" s="21">
        <v>27052</v>
      </c>
    </row>
    <row r="15" spans="1:10" x14ac:dyDescent="0.25">
      <c r="A15" s="11" t="s">
        <v>9</v>
      </c>
      <c r="B15" s="20">
        <v>6226</v>
      </c>
      <c r="C15" s="20">
        <v>3843</v>
      </c>
      <c r="D15" s="20">
        <v>654</v>
      </c>
      <c r="E15" s="20">
        <v>23</v>
      </c>
      <c r="F15" s="20">
        <v>1048</v>
      </c>
      <c r="G15" s="20">
        <v>608</v>
      </c>
      <c r="H15" s="19">
        <v>12402</v>
      </c>
      <c r="I15" s="20">
        <v>238</v>
      </c>
      <c r="J15" s="21">
        <v>12640</v>
      </c>
    </row>
    <row r="16" spans="1:10" x14ac:dyDescent="0.25">
      <c r="A16" s="11" t="s">
        <v>10</v>
      </c>
      <c r="B16" s="20">
        <v>4209</v>
      </c>
      <c r="C16" s="20">
        <v>2050</v>
      </c>
      <c r="D16" s="20">
        <v>435</v>
      </c>
      <c r="E16" s="20">
        <v>44</v>
      </c>
      <c r="F16" s="20">
        <v>924</v>
      </c>
      <c r="G16" s="20">
        <v>274</v>
      </c>
      <c r="H16" s="19">
        <v>7936</v>
      </c>
      <c r="I16" s="20">
        <v>58</v>
      </c>
      <c r="J16" s="21">
        <v>7994</v>
      </c>
    </row>
    <row r="17" spans="1:10" x14ac:dyDescent="0.25">
      <c r="A17" s="11" t="s">
        <v>11</v>
      </c>
      <c r="B17" s="20">
        <v>422</v>
      </c>
      <c r="C17" s="20">
        <v>119</v>
      </c>
      <c r="D17" s="20">
        <v>0</v>
      </c>
      <c r="E17" s="20">
        <v>21</v>
      </c>
      <c r="F17" s="20">
        <v>0</v>
      </c>
      <c r="G17" s="20">
        <v>0</v>
      </c>
      <c r="H17" s="19">
        <v>562</v>
      </c>
      <c r="I17" s="20">
        <v>0</v>
      </c>
      <c r="J17" s="21">
        <v>562</v>
      </c>
    </row>
    <row r="18" spans="1:10" x14ac:dyDescent="0.25">
      <c r="A18" s="11" t="s">
        <v>12</v>
      </c>
      <c r="B18" s="20">
        <v>1553</v>
      </c>
      <c r="C18" s="20">
        <v>585</v>
      </c>
      <c r="D18" s="20">
        <v>49</v>
      </c>
      <c r="E18" s="20">
        <v>59</v>
      </c>
      <c r="F18" s="20">
        <v>0</v>
      </c>
      <c r="G18" s="20">
        <v>0</v>
      </c>
      <c r="H18" s="19">
        <v>2246</v>
      </c>
      <c r="I18" s="20">
        <v>60</v>
      </c>
      <c r="J18" s="21">
        <v>2306</v>
      </c>
    </row>
    <row r="19" spans="1:10" x14ac:dyDescent="0.25">
      <c r="A19" s="11" t="s">
        <v>13</v>
      </c>
      <c r="B19" s="20">
        <v>1518</v>
      </c>
      <c r="C19" s="20">
        <v>726</v>
      </c>
      <c r="D19" s="20">
        <v>51</v>
      </c>
      <c r="E19" s="20">
        <v>88</v>
      </c>
      <c r="F19" s="20">
        <v>0</v>
      </c>
      <c r="G19" s="20">
        <v>0</v>
      </c>
      <c r="H19" s="19">
        <v>2383</v>
      </c>
      <c r="I19" s="20">
        <v>57</v>
      </c>
      <c r="J19" s="21">
        <v>2440</v>
      </c>
    </row>
    <row r="20" spans="1:10" x14ac:dyDescent="0.25">
      <c r="A20" s="11" t="s">
        <v>14</v>
      </c>
      <c r="B20" s="20">
        <v>2043</v>
      </c>
      <c r="C20" s="20">
        <v>732</v>
      </c>
      <c r="D20" s="20">
        <v>42</v>
      </c>
      <c r="E20" s="20">
        <v>135</v>
      </c>
      <c r="F20" s="20">
        <v>0</v>
      </c>
      <c r="G20" s="20">
        <v>0</v>
      </c>
      <c r="H20" s="19">
        <v>2952</v>
      </c>
      <c r="I20" s="20">
        <v>43</v>
      </c>
      <c r="J20" s="21">
        <v>2995</v>
      </c>
    </row>
    <row r="21" spans="1:10" x14ac:dyDescent="0.25">
      <c r="A21" s="11" t="s">
        <v>15</v>
      </c>
      <c r="B21" s="20">
        <v>1289</v>
      </c>
      <c r="C21" s="20">
        <v>606</v>
      </c>
      <c r="D21" s="20">
        <v>0</v>
      </c>
      <c r="E21" s="20">
        <v>34</v>
      </c>
      <c r="F21" s="20">
        <v>0</v>
      </c>
      <c r="G21" s="20">
        <v>0</v>
      </c>
      <c r="H21" s="19">
        <v>1929</v>
      </c>
      <c r="I21" s="20">
        <v>0</v>
      </c>
      <c r="J21" s="21">
        <v>1929</v>
      </c>
    </row>
    <row r="22" spans="1:10" x14ac:dyDescent="0.25">
      <c r="A22" s="11" t="s">
        <v>52</v>
      </c>
      <c r="B22" s="20">
        <v>0</v>
      </c>
      <c r="C22" s="20">
        <v>0</v>
      </c>
      <c r="D22" s="20">
        <v>0</v>
      </c>
      <c r="E22" s="20">
        <v>0</v>
      </c>
      <c r="F22" s="20">
        <v>1</v>
      </c>
      <c r="G22" s="20">
        <v>0</v>
      </c>
      <c r="H22" s="19">
        <v>1</v>
      </c>
      <c r="I22" s="20">
        <v>0</v>
      </c>
      <c r="J22" s="21">
        <v>1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37350</v>
      </c>
      <c r="C24" s="16">
        <f t="shared" ref="C24:J24" si="0">SUM(C7:C22)</f>
        <v>35904</v>
      </c>
      <c r="D24" s="16">
        <f t="shared" si="0"/>
        <v>15493</v>
      </c>
      <c r="E24" s="16">
        <f t="shared" si="0"/>
        <v>3348</v>
      </c>
      <c r="F24" s="16">
        <f t="shared" si="0"/>
        <v>13939</v>
      </c>
      <c r="G24" s="16">
        <f t="shared" si="0"/>
        <v>15942</v>
      </c>
      <c r="H24" s="16">
        <f t="shared" si="0"/>
        <v>121976</v>
      </c>
      <c r="I24" s="16">
        <f t="shared" si="0"/>
        <v>1309</v>
      </c>
      <c r="J24" s="16">
        <f t="shared" si="0"/>
        <v>123285</v>
      </c>
    </row>
    <row r="25" spans="1:10" x14ac:dyDescent="0.25">
      <c r="A25" s="11" t="s">
        <v>17</v>
      </c>
      <c r="B25" s="20">
        <v>2080</v>
      </c>
      <c r="C25" s="20">
        <v>1830</v>
      </c>
      <c r="D25" s="20">
        <v>389</v>
      </c>
      <c r="E25" s="20">
        <v>183</v>
      </c>
      <c r="F25" s="20">
        <v>2147</v>
      </c>
      <c r="G25" s="20">
        <v>1096</v>
      </c>
      <c r="H25" s="19">
        <v>7725</v>
      </c>
      <c r="I25" s="20">
        <v>102</v>
      </c>
      <c r="J25" s="21">
        <v>7827</v>
      </c>
    </row>
    <row r="26" spans="1:10" x14ac:dyDescent="0.25">
      <c r="A26" s="11" t="s">
        <v>18</v>
      </c>
      <c r="B26" s="20">
        <v>7668</v>
      </c>
      <c r="C26" s="20">
        <v>7443</v>
      </c>
      <c r="D26" s="20">
        <v>1025</v>
      </c>
      <c r="E26" s="20">
        <v>460</v>
      </c>
      <c r="F26" s="20">
        <v>4892</v>
      </c>
      <c r="G26" s="20">
        <v>3408</v>
      </c>
      <c r="H26" s="19">
        <v>24896</v>
      </c>
      <c r="I26" s="20">
        <v>149</v>
      </c>
      <c r="J26" s="21">
        <v>25045</v>
      </c>
    </row>
    <row r="27" spans="1:10" x14ac:dyDescent="0.25">
      <c r="A27" s="11" t="s">
        <v>19</v>
      </c>
      <c r="B27" s="20">
        <v>22057</v>
      </c>
      <c r="C27" s="20">
        <v>15819</v>
      </c>
      <c r="D27" s="20">
        <v>3823</v>
      </c>
      <c r="E27" s="20">
        <v>1094</v>
      </c>
      <c r="F27" s="20">
        <v>16745</v>
      </c>
      <c r="G27" s="20">
        <v>9805</v>
      </c>
      <c r="H27" s="19">
        <v>69343</v>
      </c>
      <c r="I27" s="20">
        <v>737</v>
      </c>
      <c r="J27" s="21">
        <v>70080</v>
      </c>
    </row>
    <row r="28" spans="1:10" x14ac:dyDescent="0.25">
      <c r="A28" s="11" t="s">
        <v>20</v>
      </c>
      <c r="B28" s="20">
        <v>38356</v>
      </c>
      <c r="C28" s="20">
        <v>23105</v>
      </c>
      <c r="D28" s="20">
        <v>13555</v>
      </c>
      <c r="E28" s="20">
        <v>1903</v>
      </c>
      <c r="F28" s="20">
        <v>20196</v>
      </c>
      <c r="G28" s="20">
        <v>13480</v>
      </c>
      <c r="H28" s="19">
        <v>110595</v>
      </c>
      <c r="I28" s="20">
        <v>1196</v>
      </c>
      <c r="J28" s="21">
        <v>111791</v>
      </c>
    </row>
    <row r="29" spans="1:10" x14ac:dyDescent="0.25">
      <c r="A29" s="11" t="s">
        <v>21</v>
      </c>
      <c r="B29" s="20">
        <v>68530</v>
      </c>
      <c r="C29" s="20">
        <v>30955</v>
      </c>
      <c r="D29" s="20">
        <v>16760</v>
      </c>
      <c r="E29" s="20">
        <v>4678</v>
      </c>
      <c r="F29" s="20">
        <v>24129</v>
      </c>
      <c r="G29" s="20">
        <v>11394</v>
      </c>
      <c r="H29" s="19">
        <v>156446</v>
      </c>
      <c r="I29" s="20">
        <v>1495</v>
      </c>
      <c r="J29" s="21">
        <v>157941</v>
      </c>
    </row>
    <row r="30" spans="1:10" x14ac:dyDescent="0.25">
      <c r="A30" s="11" t="s">
        <v>22</v>
      </c>
      <c r="B30" s="20">
        <v>92172</v>
      </c>
      <c r="C30" s="20">
        <v>39612</v>
      </c>
      <c r="D30" s="20">
        <v>9959</v>
      </c>
      <c r="E30" s="20">
        <v>6575</v>
      </c>
      <c r="F30" s="20">
        <v>15793</v>
      </c>
      <c r="G30" s="20">
        <v>10349</v>
      </c>
      <c r="H30" s="19">
        <v>174460</v>
      </c>
      <c r="I30" s="20">
        <v>2274</v>
      </c>
      <c r="J30" s="21">
        <v>176734</v>
      </c>
    </row>
    <row r="31" spans="1:10" x14ac:dyDescent="0.25">
      <c r="A31" s="11" t="s">
        <v>23</v>
      </c>
      <c r="B31" s="20">
        <v>40684</v>
      </c>
      <c r="C31" s="20">
        <v>18058</v>
      </c>
      <c r="D31" s="20">
        <v>5618</v>
      </c>
      <c r="E31" s="20">
        <v>14521</v>
      </c>
      <c r="F31" s="20">
        <v>7360</v>
      </c>
      <c r="G31" s="20">
        <v>2317</v>
      </c>
      <c r="H31" s="19">
        <v>88558</v>
      </c>
      <c r="I31" s="20">
        <v>513</v>
      </c>
      <c r="J31" s="21">
        <v>89071</v>
      </c>
    </row>
    <row r="32" spans="1:10" x14ac:dyDescent="0.25">
      <c r="A32" s="11" t="s">
        <v>24</v>
      </c>
      <c r="B32" s="20">
        <v>20999</v>
      </c>
      <c r="C32" s="20">
        <v>9933</v>
      </c>
      <c r="D32" s="20">
        <v>1811</v>
      </c>
      <c r="E32" s="20">
        <v>3891</v>
      </c>
      <c r="F32" s="20">
        <v>170</v>
      </c>
      <c r="G32" s="20">
        <v>561</v>
      </c>
      <c r="H32" s="19">
        <v>37365</v>
      </c>
      <c r="I32" s="20">
        <v>158</v>
      </c>
      <c r="J32" s="21">
        <v>37523</v>
      </c>
    </row>
    <row r="33" spans="1:10" x14ac:dyDescent="0.25">
      <c r="A33" s="11" t="s">
        <v>25</v>
      </c>
      <c r="B33" s="20">
        <v>26315</v>
      </c>
      <c r="C33" s="20">
        <v>11032</v>
      </c>
      <c r="D33" s="20">
        <v>1970</v>
      </c>
      <c r="E33" s="20">
        <v>1440</v>
      </c>
      <c r="F33" s="20">
        <v>495</v>
      </c>
      <c r="G33" s="20">
        <v>517</v>
      </c>
      <c r="H33" s="19">
        <v>41769</v>
      </c>
      <c r="I33" s="20">
        <v>0</v>
      </c>
      <c r="J33" s="21">
        <v>41769</v>
      </c>
    </row>
    <row r="34" spans="1:10" x14ac:dyDescent="0.25">
      <c r="A34" s="11" t="s">
        <v>53</v>
      </c>
      <c r="B34" s="20">
        <v>0</v>
      </c>
      <c r="C34" s="20">
        <v>0</v>
      </c>
      <c r="D34" s="20">
        <v>0</v>
      </c>
      <c r="E34" s="20">
        <v>0</v>
      </c>
      <c r="F34" s="20">
        <v>1</v>
      </c>
      <c r="G34" s="20">
        <v>2</v>
      </c>
      <c r="H34" s="19">
        <v>3</v>
      </c>
      <c r="I34" s="20">
        <v>0</v>
      </c>
      <c r="J34" s="21">
        <v>3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318861</v>
      </c>
      <c r="C36" s="16">
        <f t="shared" ref="C36:J36" si="1">SUM(C25:C34)</f>
        <v>157787</v>
      </c>
      <c r="D36" s="16">
        <f t="shared" si="1"/>
        <v>54910</v>
      </c>
      <c r="E36" s="16">
        <f t="shared" si="1"/>
        <v>34745</v>
      </c>
      <c r="F36" s="16">
        <f t="shared" si="1"/>
        <v>91928</v>
      </c>
      <c r="G36" s="16">
        <f t="shared" si="1"/>
        <v>52929</v>
      </c>
      <c r="H36" s="16">
        <f t="shared" si="1"/>
        <v>711160</v>
      </c>
      <c r="I36" s="16">
        <f t="shared" si="1"/>
        <v>6624</v>
      </c>
      <c r="J36" s="16">
        <f t="shared" si="1"/>
        <v>717784</v>
      </c>
    </row>
    <row r="37" spans="1:10" ht="30" customHeight="1" thickTop="1" thickBot="1" x14ac:dyDescent="0.3">
      <c r="A37" s="7" t="s">
        <v>27</v>
      </c>
      <c r="B37" s="17">
        <f>SUM(B24,B36)</f>
        <v>356211</v>
      </c>
      <c r="C37" s="17">
        <f t="shared" ref="C37:J37" si="2">SUM(C24,C36)</f>
        <v>193691</v>
      </c>
      <c r="D37" s="17">
        <f t="shared" si="2"/>
        <v>70403</v>
      </c>
      <c r="E37" s="17">
        <f t="shared" si="2"/>
        <v>38093</v>
      </c>
      <c r="F37" s="17">
        <f t="shared" si="2"/>
        <v>105867</v>
      </c>
      <c r="G37" s="17">
        <f t="shared" si="2"/>
        <v>68871</v>
      </c>
      <c r="H37" s="17">
        <f t="shared" si="2"/>
        <v>833136</v>
      </c>
      <c r="I37" s="17">
        <f t="shared" si="2"/>
        <v>7933</v>
      </c>
      <c r="J37" s="17">
        <f t="shared" si="2"/>
        <v>841069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45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1</v>
      </c>
      <c r="D8" s="20">
        <v>0</v>
      </c>
      <c r="E8" s="20">
        <v>0</v>
      </c>
      <c r="F8" s="20">
        <v>1</v>
      </c>
      <c r="G8" s="20">
        <v>1</v>
      </c>
      <c r="H8" s="19">
        <v>3</v>
      </c>
      <c r="I8" s="20">
        <v>0</v>
      </c>
      <c r="J8" s="21">
        <v>3</v>
      </c>
    </row>
    <row r="9" spans="1:10" x14ac:dyDescent="0.25">
      <c r="A9" s="11" t="s">
        <v>3</v>
      </c>
      <c r="B9" s="20">
        <v>57</v>
      </c>
      <c r="C9" s="20">
        <v>51</v>
      </c>
      <c r="D9" s="20">
        <v>21</v>
      </c>
      <c r="E9" s="20">
        <v>4</v>
      </c>
      <c r="F9" s="20">
        <v>46</v>
      </c>
      <c r="G9" s="20">
        <v>25</v>
      </c>
      <c r="H9" s="19">
        <v>204</v>
      </c>
      <c r="I9" s="20">
        <v>2</v>
      </c>
      <c r="J9" s="21">
        <v>206</v>
      </c>
    </row>
    <row r="10" spans="1:10" x14ac:dyDescent="0.25">
      <c r="A10" s="11" t="s">
        <v>4</v>
      </c>
      <c r="B10" s="20">
        <v>148</v>
      </c>
      <c r="C10" s="20">
        <v>70</v>
      </c>
      <c r="D10" s="20">
        <v>30</v>
      </c>
      <c r="E10" s="20">
        <v>6</v>
      </c>
      <c r="F10" s="20">
        <v>111</v>
      </c>
      <c r="G10" s="20">
        <v>52</v>
      </c>
      <c r="H10" s="19">
        <v>417</v>
      </c>
      <c r="I10" s="20">
        <v>1</v>
      </c>
      <c r="J10" s="21">
        <v>418</v>
      </c>
    </row>
    <row r="11" spans="1:10" x14ac:dyDescent="0.25">
      <c r="A11" s="11" t="s">
        <v>5</v>
      </c>
      <c r="B11" s="20">
        <v>1496</v>
      </c>
      <c r="C11" s="20">
        <v>2303</v>
      </c>
      <c r="D11" s="20">
        <v>2211</v>
      </c>
      <c r="E11" s="20">
        <v>356</v>
      </c>
      <c r="F11" s="20">
        <v>886</v>
      </c>
      <c r="G11" s="20">
        <v>1313</v>
      </c>
      <c r="H11" s="19">
        <v>8565</v>
      </c>
      <c r="I11" s="20">
        <v>46</v>
      </c>
      <c r="J11" s="21">
        <v>8611</v>
      </c>
    </row>
    <row r="12" spans="1:10" x14ac:dyDescent="0.25">
      <c r="A12" s="11" t="s">
        <v>6</v>
      </c>
      <c r="B12" s="20">
        <v>3913</v>
      </c>
      <c r="C12" s="20">
        <v>7248</v>
      </c>
      <c r="D12" s="20">
        <v>4708</v>
      </c>
      <c r="E12" s="20">
        <v>1087</v>
      </c>
      <c r="F12" s="20">
        <v>4188</v>
      </c>
      <c r="G12" s="20">
        <v>4488</v>
      </c>
      <c r="H12" s="19">
        <v>25632</v>
      </c>
      <c r="I12" s="20">
        <v>136</v>
      </c>
      <c r="J12" s="21">
        <v>25768</v>
      </c>
    </row>
    <row r="13" spans="1:10" x14ac:dyDescent="0.25">
      <c r="A13" s="11" t="s">
        <v>7</v>
      </c>
      <c r="B13" s="20">
        <v>6447</v>
      </c>
      <c r="C13" s="20">
        <v>9002</v>
      </c>
      <c r="D13" s="20">
        <v>4416</v>
      </c>
      <c r="E13" s="20">
        <v>961</v>
      </c>
      <c r="F13" s="20">
        <v>3597</v>
      </c>
      <c r="G13" s="20">
        <v>5196</v>
      </c>
      <c r="H13" s="19">
        <v>29619</v>
      </c>
      <c r="I13" s="20">
        <v>292</v>
      </c>
      <c r="J13" s="21">
        <v>29911</v>
      </c>
    </row>
    <row r="14" spans="1:10" x14ac:dyDescent="0.25">
      <c r="A14" s="11" t="s">
        <v>8</v>
      </c>
      <c r="B14" s="20">
        <v>8084</v>
      </c>
      <c r="C14" s="20">
        <v>8621</v>
      </c>
      <c r="D14" s="20">
        <v>2833</v>
      </c>
      <c r="E14" s="20">
        <v>532</v>
      </c>
      <c r="F14" s="20">
        <v>3111</v>
      </c>
      <c r="G14" s="20">
        <v>3646</v>
      </c>
      <c r="H14" s="19">
        <v>26827</v>
      </c>
      <c r="I14" s="20">
        <v>379</v>
      </c>
      <c r="J14" s="21">
        <v>27206</v>
      </c>
    </row>
    <row r="15" spans="1:10" x14ac:dyDescent="0.25">
      <c r="A15" s="11" t="s">
        <v>9</v>
      </c>
      <c r="B15" s="20">
        <v>6123</v>
      </c>
      <c r="C15" s="20">
        <v>3744</v>
      </c>
      <c r="D15" s="20">
        <v>633</v>
      </c>
      <c r="E15" s="20">
        <v>31</v>
      </c>
      <c r="F15" s="20">
        <v>1067</v>
      </c>
      <c r="G15" s="20">
        <v>615</v>
      </c>
      <c r="H15" s="19">
        <v>12213</v>
      </c>
      <c r="I15" s="20">
        <v>235</v>
      </c>
      <c r="J15" s="21">
        <v>12448</v>
      </c>
    </row>
    <row r="16" spans="1:10" x14ac:dyDescent="0.25">
      <c r="A16" s="11" t="s">
        <v>10</v>
      </c>
      <c r="B16" s="20">
        <v>4241</v>
      </c>
      <c r="C16" s="20">
        <v>2074</v>
      </c>
      <c r="D16" s="20">
        <v>442</v>
      </c>
      <c r="E16" s="20">
        <v>59</v>
      </c>
      <c r="F16" s="20">
        <v>942</v>
      </c>
      <c r="G16" s="20">
        <v>284</v>
      </c>
      <c r="H16" s="19">
        <v>8042</v>
      </c>
      <c r="I16" s="20">
        <v>58</v>
      </c>
      <c r="J16" s="21">
        <v>8100</v>
      </c>
    </row>
    <row r="17" spans="1:10" x14ac:dyDescent="0.25">
      <c r="A17" s="11" t="s">
        <v>11</v>
      </c>
      <c r="B17" s="20">
        <v>421</v>
      </c>
      <c r="C17" s="20">
        <v>118</v>
      </c>
      <c r="D17" s="20">
        <v>0</v>
      </c>
      <c r="E17" s="20">
        <v>20</v>
      </c>
      <c r="F17" s="20">
        <v>0</v>
      </c>
      <c r="G17" s="20">
        <v>0</v>
      </c>
      <c r="H17" s="19">
        <v>559</v>
      </c>
      <c r="I17" s="20">
        <v>0</v>
      </c>
      <c r="J17" s="21">
        <v>559</v>
      </c>
    </row>
    <row r="18" spans="1:10" x14ac:dyDescent="0.25">
      <c r="A18" s="11" t="s">
        <v>12</v>
      </c>
      <c r="B18" s="20">
        <v>1552</v>
      </c>
      <c r="C18" s="20">
        <v>574</v>
      </c>
      <c r="D18" s="20">
        <v>47</v>
      </c>
      <c r="E18" s="20">
        <v>58</v>
      </c>
      <c r="F18" s="20">
        <v>0</v>
      </c>
      <c r="G18" s="20">
        <v>0</v>
      </c>
      <c r="H18" s="19">
        <v>2231</v>
      </c>
      <c r="I18" s="20">
        <v>60</v>
      </c>
      <c r="J18" s="21">
        <v>2291</v>
      </c>
    </row>
    <row r="19" spans="1:10" x14ac:dyDescent="0.25">
      <c r="A19" s="11" t="s">
        <v>13</v>
      </c>
      <c r="B19" s="20">
        <v>1522</v>
      </c>
      <c r="C19" s="20">
        <v>730</v>
      </c>
      <c r="D19" s="20">
        <v>49</v>
      </c>
      <c r="E19" s="20">
        <v>90</v>
      </c>
      <c r="F19" s="20">
        <v>0</v>
      </c>
      <c r="G19" s="20">
        <v>0</v>
      </c>
      <c r="H19" s="19">
        <v>2391</v>
      </c>
      <c r="I19" s="20">
        <v>58</v>
      </c>
      <c r="J19" s="21">
        <v>2449</v>
      </c>
    </row>
    <row r="20" spans="1:10" x14ac:dyDescent="0.25">
      <c r="A20" s="11" t="s">
        <v>14</v>
      </c>
      <c r="B20" s="20">
        <v>2041</v>
      </c>
      <c r="C20" s="20">
        <v>741</v>
      </c>
      <c r="D20" s="20">
        <v>43</v>
      </c>
      <c r="E20" s="20">
        <v>131</v>
      </c>
      <c r="F20" s="20">
        <v>0</v>
      </c>
      <c r="G20" s="20">
        <v>0</v>
      </c>
      <c r="H20" s="19">
        <v>2956</v>
      </c>
      <c r="I20" s="20">
        <v>44</v>
      </c>
      <c r="J20" s="21">
        <v>3000</v>
      </c>
    </row>
    <row r="21" spans="1:10" x14ac:dyDescent="0.25">
      <c r="A21" s="11" t="s">
        <v>15</v>
      </c>
      <c r="B21" s="20">
        <v>1308</v>
      </c>
      <c r="C21" s="20">
        <v>586</v>
      </c>
      <c r="D21" s="20">
        <v>0</v>
      </c>
      <c r="E21" s="20">
        <v>34</v>
      </c>
      <c r="F21" s="20">
        <v>0</v>
      </c>
      <c r="G21" s="20">
        <v>0</v>
      </c>
      <c r="H21" s="19">
        <v>1928</v>
      </c>
      <c r="I21" s="20">
        <v>0</v>
      </c>
      <c r="J21" s="21">
        <v>1928</v>
      </c>
    </row>
    <row r="22" spans="1:10" x14ac:dyDescent="0.25">
      <c r="A22" s="11" t="s">
        <v>52</v>
      </c>
      <c r="B22" s="20">
        <v>0</v>
      </c>
      <c r="C22" s="20">
        <v>0</v>
      </c>
      <c r="D22" s="20">
        <v>0</v>
      </c>
      <c r="E22" s="20">
        <v>0</v>
      </c>
      <c r="F22" s="20">
        <v>2</v>
      </c>
      <c r="G22" s="20">
        <v>0</v>
      </c>
      <c r="H22" s="19">
        <v>2</v>
      </c>
      <c r="I22" s="20">
        <v>0</v>
      </c>
      <c r="J22" s="21">
        <v>2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37353</v>
      </c>
      <c r="C24" s="16">
        <f t="shared" ref="C24:J24" si="0">SUM(C7:C22)</f>
        <v>35863</v>
      </c>
      <c r="D24" s="16">
        <f t="shared" si="0"/>
        <v>15433</v>
      </c>
      <c r="E24" s="16">
        <f t="shared" si="0"/>
        <v>3369</v>
      </c>
      <c r="F24" s="16">
        <f t="shared" si="0"/>
        <v>13951</v>
      </c>
      <c r="G24" s="16">
        <f t="shared" si="0"/>
        <v>15620</v>
      </c>
      <c r="H24" s="16">
        <f t="shared" si="0"/>
        <v>121589</v>
      </c>
      <c r="I24" s="16">
        <f t="shared" si="0"/>
        <v>1311</v>
      </c>
      <c r="J24" s="16">
        <f t="shared" si="0"/>
        <v>122900</v>
      </c>
    </row>
    <row r="25" spans="1:10" x14ac:dyDescent="0.25">
      <c r="A25" s="11" t="s">
        <v>17</v>
      </c>
      <c r="B25" s="20">
        <v>2069</v>
      </c>
      <c r="C25" s="20">
        <v>1837</v>
      </c>
      <c r="D25" s="20">
        <v>395</v>
      </c>
      <c r="E25" s="20">
        <v>181</v>
      </c>
      <c r="F25" s="20">
        <v>2147</v>
      </c>
      <c r="G25" s="20">
        <v>1075</v>
      </c>
      <c r="H25" s="19">
        <v>7704</v>
      </c>
      <c r="I25" s="20">
        <v>100</v>
      </c>
      <c r="J25" s="21">
        <v>7804</v>
      </c>
    </row>
    <row r="26" spans="1:10" x14ac:dyDescent="0.25">
      <c r="A26" s="11" t="s">
        <v>18</v>
      </c>
      <c r="B26" s="20">
        <v>7656</v>
      </c>
      <c r="C26" s="20">
        <v>7443</v>
      </c>
      <c r="D26" s="20">
        <v>1030</v>
      </c>
      <c r="E26" s="20">
        <v>458</v>
      </c>
      <c r="F26" s="20">
        <v>4887</v>
      </c>
      <c r="G26" s="20">
        <v>3387</v>
      </c>
      <c r="H26" s="19">
        <v>24861</v>
      </c>
      <c r="I26" s="20">
        <v>149</v>
      </c>
      <c r="J26" s="21">
        <v>25010</v>
      </c>
    </row>
    <row r="27" spans="1:10" x14ac:dyDescent="0.25">
      <c r="A27" s="11" t="s">
        <v>19</v>
      </c>
      <c r="B27" s="20">
        <v>22053</v>
      </c>
      <c r="C27" s="20">
        <v>15776</v>
      </c>
      <c r="D27" s="20">
        <v>3834</v>
      </c>
      <c r="E27" s="20">
        <v>1092</v>
      </c>
      <c r="F27" s="20">
        <v>16666</v>
      </c>
      <c r="G27" s="20">
        <v>9705</v>
      </c>
      <c r="H27" s="19">
        <v>69126</v>
      </c>
      <c r="I27" s="20">
        <v>730</v>
      </c>
      <c r="J27" s="21">
        <v>69856</v>
      </c>
    </row>
    <row r="28" spans="1:10" x14ac:dyDescent="0.25">
      <c r="A28" s="11" t="s">
        <v>20</v>
      </c>
      <c r="B28" s="20">
        <v>38261</v>
      </c>
      <c r="C28" s="20">
        <v>23033</v>
      </c>
      <c r="D28" s="20">
        <v>13523</v>
      </c>
      <c r="E28" s="20">
        <v>1900</v>
      </c>
      <c r="F28" s="20">
        <v>20195</v>
      </c>
      <c r="G28" s="20">
        <v>13406</v>
      </c>
      <c r="H28" s="19">
        <v>110318</v>
      </c>
      <c r="I28" s="20">
        <v>1191</v>
      </c>
      <c r="J28" s="21">
        <v>111509</v>
      </c>
    </row>
    <row r="29" spans="1:10" x14ac:dyDescent="0.25">
      <c r="A29" s="11" t="s">
        <v>21</v>
      </c>
      <c r="B29" s="20">
        <v>68461</v>
      </c>
      <c r="C29" s="20">
        <v>30807</v>
      </c>
      <c r="D29" s="20">
        <v>16806</v>
      </c>
      <c r="E29" s="20">
        <v>4611</v>
      </c>
      <c r="F29" s="20">
        <v>24242</v>
      </c>
      <c r="G29" s="20">
        <v>11276</v>
      </c>
      <c r="H29" s="19">
        <v>156203</v>
      </c>
      <c r="I29" s="20">
        <v>1507</v>
      </c>
      <c r="J29" s="21">
        <v>157710</v>
      </c>
    </row>
    <row r="30" spans="1:10" x14ac:dyDescent="0.25">
      <c r="A30" s="11" t="s">
        <v>22</v>
      </c>
      <c r="B30" s="20">
        <v>92727</v>
      </c>
      <c r="C30" s="20">
        <v>39735</v>
      </c>
      <c r="D30" s="20">
        <v>9906</v>
      </c>
      <c r="E30" s="20">
        <v>6594</v>
      </c>
      <c r="F30" s="20">
        <v>15657</v>
      </c>
      <c r="G30" s="20">
        <v>10265</v>
      </c>
      <c r="H30" s="19">
        <v>174884</v>
      </c>
      <c r="I30" s="20">
        <v>2275</v>
      </c>
      <c r="J30" s="21">
        <v>177159</v>
      </c>
    </row>
    <row r="31" spans="1:10" x14ac:dyDescent="0.25">
      <c r="A31" s="11" t="s">
        <v>23</v>
      </c>
      <c r="B31" s="20">
        <v>41066</v>
      </c>
      <c r="C31" s="20">
        <v>18202</v>
      </c>
      <c r="D31" s="20">
        <v>5673</v>
      </c>
      <c r="E31" s="20">
        <v>14852</v>
      </c>
      <c r="F31" s="20">
        <v>7552</v>
      </c>
      <c r="G31" s="20">
        <v>2334</v>
      </c>
      <c r="H31" s="19">
        <v>89679</v>
      </c>
      <c r="I31" s="20">
        <v>486</v>
      </c>
      <c r="J31" s="21">
        <v>90165</v>
      </c>
    </row>
    <row r="32" spans="1:10" x14ac:dyDescent="0.25">
      <c r="A32" s="11" t="s">
        <v>24</v>
      </c>
      <c r="B32" s="20">
        <v>20974</v>
      </c>
      <c r="C32" s="20">
        <v>10089</v>
      </c>
      <c r="D32" s="20">
        <v>1690</v>
      </c>
      <c r="E32" s="20">
        <v>3501</v>
      </c>
      <c r="F32" s="20">
        <v>173</v>
      </c>
      <c r="G32" s="20">
        <v>579</v>
      </c>
      <c r="H32" s="19">
        <v>37006</v>
      </c>
      <c r="I32" s="20">
        <v>133</v>
      </c>
      <c r="J32" s="21">
        <v>37139</v>
      </c>
    </row>
    <row r="33" spans="1:10" x14ac:dyDescent="0.25">
      <c r="A33" s="11" t="s">
        <v>25</v>
      </c>
      <c r="B33" s="20">
        <v>26432</v>
      </c>
      <c r="C33" s="20">
        <v>11746</v>
      </c>
      <c r="D33" s="20">
        <v>1959</v>
      </c>
      <c r="E33" s="20">
        <v>1445</v>
      </c>
      <c r="F33" s="20">
        <v>560</v>
      </c>
      <c r="G33" s="20">
        <v>529</v>
      </c>
      <c r="H33" s="19">
        <v>42671</v>
      </c>
      <c r="I33" s="20">
        <v>0</v>
      </c>
      <c r="J33" s="21">
        <v>42671</v>
      </c>
    </row>
    <row r="34" spans="1:10" x14ac:dyDescent="0.25">
      <c r="A34" s="11" t="s">
        <v>53</v>
      </c>
      <c r="B34" s="20">
        <v>0</v>
      </c>
      <c r="C34" s="20">
        <v>0</v>
      </c>
      <c r="D34" s="20">
        <v>0</v>
      </c>
      <c r="E34" s="20">
        <v>0</v>
      </c>
      <c r="F34" s="20">
        <v>1</v>
      </c>
      <c r="G34" s="20">
        <v>0</v>
      </c>
      <c r="H34" s="19">
        <v>1</v>
      </c>
      <c r="I34" s="20">
        <v>1</v>
      </c>
      <c r="J34" s="21">
        <v>2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319699</v>
      </c>
      <c r="C36" s="16">
        <f t="shared" ref="C36:J36" si="1">SUM(C25:C34)</f>
        <v>158668</v>
      </c>
      <c r="D36" s="16">
        <f t="shared" si="1"/>
        <v>54816</v>
      </c>
      <c r="E36" s="16">
        <f t="shared" si="1"/>
        <v>34634</v>
      </c>
      <c r="F36" s="16">
        <f t="shared" si="1"/>
        <v>92080</v>
      </c>
      <c r="G36" s="16">
        <f t="shared" si="1"/>
        <v>52556</v>
      </c>
      <c r="H36" s="16">
        <f t="shared" si="1"/>
        <v>712453</v>
      </c>
      <c r="I36" s="16">
        <f t="shared" si="1"/>
        <v>6572</v>
      </c>
      <c r="J36" s="16">
        <f t="shared" si="1"/>
        <v>719025</v>
      </c>
    </row>
    <row r="37" spans="1:10" ht="30" customHeight="1" thickTop="1" thickBot="1" x14ac:dyDescent="0.3">
      <c r="A37" s="7" t="s">
        <v>27</v>
      </c>
      <c r="B37" s="17">
        <f>SUM(B24,B36)</f>
        <v>357052</v>
      </c>
      <c r="C37" s="17">
        <f t="shared" ref="C37:J37" si="2">SUM(C24,C36)</f>
        <v>194531</v>
      </c>
      <c r="D37" s="17">
        <f t="shared" si="2"/>
        <v>70249</v>
      </c>
      <c r="E37" s="17">
        <f t="shared" si="2"/>
        <v>38003</v>
      </c>
      <c r="F37" s="17">
        <f t="shared" si="2"/>
        <v>106031</v>
      </c>
      <c r="G37" s="17">
        <f t="shared" si="2"/>
        <v>68176</v>
      </c>
      <c r="H37" s="17">
        <f t="shared" si="2"/>
        <v>834042</v>
      </c>
      <c r="I37" s="17">
        <f t="shared" si="2"/>
        <v>7883</v>
      </c>
      <c r="J37" s="17">
        <f t="shared" si="2"/>
        <v>841925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46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1</v>
      </c>
      <c r="D8" s="20">
        <v>0</v>
      </c>
      <c r="E8" s="20">
        <v>0</v>
      </c>
      <c r="F8" s="20">
        <v>1</v>
      </c>
      <c r="G8" s="20">
        <v>1</v>
      </c>
      <c r="H8" s="19">
        <v>3</v>
      </c>
      <c r="I8" s="20">
        <v>0</v>
      </c>
      <c r="J8" s="21">
        <v>3</v>
      </c>
    </row>
    <row r="9" spans="1:10" x14ac:dyDescent="0.25">
      <c r="A9" s="11" t="s">
        <v>3</v>
      </c>
      <c r="B9" s="20">
        <v>56</v>
      </c>
      <c r="C9" s="20">
        <v>49</v>
      </c>
      <c r="D9" s="20">
        <v>20</v>
      </c>
      <c r="E9" s="20">
        <v>4</v>
      </c>
      <c r="F9" s="20">
        <v>46</v>
      </c>
      <c r="G9" s="20">
        <v>26</v>
      </c>
      <c r="H9" s="19">
        <v>201</v>
      </c>
      <c r="I9" s="20">
        <v>2</v>
      </c>
      <c r="J9" s="21">
        <v>203</v>
      </c>
    </row>
    <row r="10" spans="1:10" x14ac:dyDescent="0.25">
      <c r="A10" s="11" t="s">
        <v>4</v>
      </c>
      <c r="B10" s="20">
        <v>147</v>
      </c>
      <c r="C10" s="20">
        <v>74</v>
      </c>
      <c r="D10" s="20">
        <v>30</v>
      </c>
      <c r="E10" s="20">
        <v>6</v>
      </c>
      <c r="F10" s="20">
        <v>112</v>
      </c>
      <c r="G10" s="20">
        <v>52</v>
      </c>
      <c r="H10" s="19">
        <v>421</v>
      </c>
      <c r="I10" s="20">
        <v>1</v>
      </c>
      <c r="J10" s="21">
        <v>422</v>
      </c>
    </row>
    <row r="11" spans="1:10" x14ac:dyDescent="0.25">
      <c r="A11" s="11" t="s">
        <v>5</v>
      </c>
      <c r="B11" s="20">
        <v>1497</v>
      </c>
      <c r="C11" s="20">
        <v>2296</v>
      </c>
      <c r="D11" s="20">
        <v>2206</v>
      </c>
      <c r="E11" s="20">
        <v>363</v>
      </c>
      <c r="F11" s="20">
        <v>881</v>
      </c>
      <c r="G11" s="20">
        <v>1341</v>
      </c>
      <c r="H11" s="19">
        <v>8584</v>
      </c>
      <c r="I11" s="20">
        <v>46</v>
      </c>
      <c r="J11" s="21">
        <v>8630</v>
      </c>
    </row>
    <row r="12" spans="1:10" x14ac:dyDescent="0.25">
      <c r="A12" s="11" t="s">
        <v>6</v>
      </c>
      <c r="B12" s="20">
        <v>3940</v>
      </c>
      <c r="C12" s="20">
        <v>7216</v>
      </c>
      <c r="D12" s="20">
        <v>4658</v>
      </c>
      <c r="E12" s="20">
        <v>1068</v>
      </c>
      <c r="F12" s="20">
        <v>4182</v>
      </c>
      <c r="G12" s="20">
        <v>4434</v>
      </c>
      <c r="H12" s="19">
        <v>25498</v>
      </c>
      <c r="I12" s="20">
        <v>138</v>
      </c>
      <c r="J12" s="21">
        <v>25636</v>
      </c>
    </row>
    <row r="13" spans="1:10" x14ac:dyDescent="0.25">
      <c r="A13" s="11" t="s">
        <v>7</v>
      </c>
      <c r="B13" s="20">
        <v>6401</v>
      </c>
      <c r="C13" s="20">
        <v>9024</v>
      </c>
      <c r="D13" s="20">
        <v>4399</v>
      </c>
      <c r="E13" s="20">
        <v>969</v>
      </c>
      <c r="F13" s="20">
        <v>3590</v>
      </c>
      <c r="G13" s="20">
        <v>5246</v>
      </c>
      <c r="H13" s="19">
        <v>29629</v>
      </c>
      <c r="I13" s="20">
        <v>290</v>
      </c>
      <c r="J13" s="21">
        <v>29919</v>
      </c>
    </row>
    <row r="14" spans="1:10" x14ac:dyDescent="0.25">
      <c r="A14" s="11" t="s">
        <v>8</v>
      </c>
      <c r="B14" s="20">
        <v>8158</v>
      </c>
      <c r="C14" s="20">
        <v>8694</v>
      </c>
      <c r="D14" s="20">
        <v>2902</v>
      </c>
      <c r="E14" s="20">
        <v>535</v>
      </c>
      <c r="F14" s="20">
        <v>3183</v>
      </c>
      <c r="G14" s="20">
        <v>3555</v>
      </c>
      <c r="H14" s="19">
        <v>27027</v>
      </c>
      <c r="I14" s="20">
        <v>380</v>
      </c>
      <c r="J14" s="21">
        <v>27407</v>
      </c>
    </row>
    <row r="15" spans="1:10" x14ac:dyDescent="0.25">
      <c r="A15" s="11" t="s">
        <v>9</v>
      </c>
      <c r="B15" s="20">
        <v>6052</v>
      </c>
      <c r="C15" s="20">
        <v>3735</v>
      </c>
      <c r="D15" s="20">
        <v>616</v>
      </c>
      <c r="E15" s="20">
        <v>32</v>
      </c>
      <c r="F15" s="20">
        <v>1064</v>
      </c>
      <c r="G15" s="20">
        <v>606</v>
      </c>
      <c r="H15" s="19">
        <v>12105</v>
      </c>
      <c r="I15" s="20">
        <v>233</v>
      </c>
      <c r="J15" s="21">
        <v>12338</v>
      </c>
    </row>
    <row r="16" spans="1:10" x14ac:dyDescent="0.25">
      <c r="A16" s="11" t="s">
        <v>10</v>
      </c>
      <c r="B16" s="20">
        <v>4284</v>
      </c>
      <c r="C16" s="20">
        <v>2075</v>
      </c>
      <c r="D16" s="20">
        <v>469</v>
      </c>
      <c r="E16" s="20">
        <v>64</v>
      </c>
      <c r="F16" s="20">
        <v>940</v>
      </c>
      <c r="G16" s="20">
        <v>265</v>
      </c>
      <c r="H16" s="19">
        <v>8097</v>
      </c>
      <c r="I16" s="20">
        <v>58</v>
      </c>
      <c r="J16" s="21">
        <v>8155</v>
      </c>
    </row>
    <row r="17" spans="1:10" x14ac:dyDescent="0.25">
      <c r="A17" s="11" t="s">
        <v>11</v>
      </c>
      <c r="B17" s="29">
        <v>424</v>
      </c>
      <c r="C17" s="29">
        <v>120</v>
      </c>
      <c r="D17" s="29">
        <v>0</v>
      </c>
      <c r="E17" s="29">
        <v>18</v>
      </c>
      <c r="F17" s="29">
        <v>0</v>
      </c>
      <c r="G17" s="29">
        <v>0</v>
      </c>
      <c r="H17" s="31">
        <v>562</v>
      </c>
      <c r="I17" s="29">
        <v>0</v>
      </c>
      <c r="J17" s="29">
        <v>562</v>
      </c>
    </row>
    <row r="18" spans="1:10" x14ac:dyDescent="0.25">
      <c r="A18" s="11" t="s">
        <v>12</v>
      </c>
      <c r="B18" s="30">
        <v>1544</v>
      </c>
      <c r="C18" s="29">
        <v>567</v>
      </c>
      <c r="D18" s="29">
        <v>45</v>
      </c>
      <c r="E18" s="29">
        <v>57</v>
      </c>
      <c r="F18" s="29">
        <v>0</v>
      </c>
      <c r="G18" s="29">
        <v>0</v>
      </c>
      <c r="H18" s="32">
        <v>2213</v>
      </c>
      <c r="I18" s="29">
        <v>60</v>
      </c>
      <c r="J18" s="30">
        <v>2273</v>
      </c>
    </row>
    <row r="19" spans="1:10" x14ac:dyDescent="0.25">
      <c r="A19" s="11" t="s">
        <v>13</v>
      </c>
      <c r="B19" s="30">
        <v>1522</v>
      </c>
      <c r="C19" s="29">
        <v>732</v>
      </c>
      <c r="D19" s="29">
        <v>50</v>
      </c>
      <c r="E19" s="29">
        <v>92</v>
      </c>
      <c r="F19" s="29">
        <v>0</v>
      </c>
      <c r="G19" s="29">
        <v>0</v>
      </c>
      <c r="H19" s="32">
        <v>2396</v>
      </c>
      <c r="I19" s="29">
        <v>57</v>
      </c>
      <c r="J19" s="30">
        <v>2453</v>
      </c>
    </row>
    <row r="20" spans="1:10" x14ac:dyDescent="0.25">
      <c r="A20" s="11" t="s">
        <v>14</v>
      </c>
      <c r="B20" s="30">
        <v>2053</v>
      </c>
      <c r="C20" s="30">
        <v>761</v>
      </c>
      <c r="D20" s="29">
        <v>44</v>
      </c>
      <c r="E20" s="29">
        <v>129</v>
      </c>
      <c r="F20" s="29">
        <v>0</v>
      </c>
      <c r="G20" s="29">
        <v>0</v>
      </c>
      <c r="H20" s="32">
        <v>2987</v>
      </c>
      <c r="I20" s="29">
        <v>44</v>
      </c>
      <c r="J20" s="30">
        <v>3031</v>
      </c>
    </row>
    <row r="21" spans="1:10" x14ac:dyDescent="0.25">
      <c r="A21" s="11" t="s">
        <v>15</v>
      </c>
      <c r="B21" s="30">
        <v>1339</v>
      </c>
      <c r="C21" s="29">
        <v>588</v>
      </c>
      <c r="D21" s="29">
        <v>0</v>
      </c>
      <c r="E21" s="29">
        <v>34</v>
      </c>
      <c r="F21" s="29">
        <v>0</v>
      </c>
      <c r="G21" s="29">
        <v>0</v>
      </c>
      <c r="H21" s="32">
        <v>1961</v>
      </c>
      <c r="I21" s="29">
        <v>0</v>
      </c>
      <c r="J21" s="30">
        <v>1961</v>
      </c>
    </row>
    <row r="22" spans="1:10" x14ac:dyDescent="0.25">
      <c r="A22" s="11" t="s">
        <v>52</v>
      </c>
      <c r="B22" s="20">
        <v>0</v>
      </c>
      <c r="C22" s="20">
        <v>0</v>
      </c>
      <c r="D22" s="20">
        <v>0</v>
      </c>
      <c r="E22" s="20">
        <v>0</v>
      </c>
      <c r="F22" s="20">
        <v>3</v>
      </c>
      <c r="G22" s="20">
        <v>0</v>
      </c>
      <c r="H22" s="19">
        <v>3</v>
      </c>
      <c r="I22" s="20">
        <v>0</v>
      </c>
      <c r="J22" s="21">
        <v>3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37417</v>
      </c>
      <c r="C24" s="16">
        <f t="shared" ref="C24:J24" si="0">SUM(C7:C22)</f>
        <v>35932</v>
      </c>
      <c r="D24" s="16">
        <f t="shared" si="0"/>
        <v>15439</v>
      </c>
      <c r="E24" s="16">
        <f t="shared" si="0"/>
        <v>3371</v>
      </c>
      <c r="F24" s="16">
        <f t="shared" si="0"/>
        <v>14002</v>
      </c>
      <c r="G24" s="16">
        <f t="shared" si="0"/>
        <v>15526</v>
      </c>
      <c r="H24" s="16">
        <f t="shared" si="0"/>
        <v>121687</v>
      </c>
      <c r="I24" s="16">
        <f t="shared" si="0"/>
        <v>1309</v>
      </c>
      <c r="J24" s="16">
        <f t="shared" si="0"/>
        <v>122996</v>
      </c>
    </row>
    <row r="25" spans="1:10" x14ac:dyDescent="0.25">
      <c r="A25" s="11" t="s">
        <v>17</v>
      </c>
      <c r="B25" s="20">
        <v>2083</v>
      </c>
      <c r="C25" s="20">
        <v>1833</v>
      </c>
      <c r="D25" s="20">
        <v>398</v>
      </c>
      <c r="E25" s="20">
        <v>186</v>
      </c>
      <c r="F25" s="20">
        <v>2146</v>
      </c>
      <c r="G25" s="20">
        <v>1074</v>
      </c>
      <c r="H25" s="19">
        <v>7720</v>
      </c>
      <c r="I25" s="20">
        <v>98</v>
      </c>
      <c r="J25" s="21">
        <v>7818</v>
      </c>
    </row>
    <row r="26" spans="1:10" x14ac:dyDescent="0.25">
      <c r="A26" s="11" t="s">
        <v>18</v>
      </c>
      <c r="B26" s="20">
        <v>7668</v>
      </c>
      <c r="C26" s="20">
        <v>7431</v>
      </c>
      <c r="D26" s="20">
        <v>1049</v>
      </c>
      <c r="E26" s="20">
        <v>459</v>
      </c>
      <c r="F26" s="20">
        <v>4879</v>
      </c>
      <c r="G26" s="20">
        <v>3372</v>
      </c>
      <c r="H26" s="19">
        <v>24858</v>
      </c>
      <c r="I26" s="20">
        <v>147</v>
      </c>
      <c r="J26" s="21">
        <v>25005</v>
      </c>
    </row>
    <row r="27" spans="1:10" x14ac:dyDescent="0.25">
      <c r="A27" s="11" t="s">
        <v>19</v>
      </c>
      <c r="B27" s="20">
        <v>22130</v>
      </c>
      <c r="C27" s="20">
        <v>15709</v>
      </c>
      <c r="D27" s="20">
        <v>3832</v>
      </c>
      <c r="E27" s="20">
        <v>1116</v>
      </c>
      <c r="F27" s="20">
        <v>16639</v>
      </c>
      <c r="G27" s="20">
        <v>9656</v>
      </c>
      <c r="H27" s="19">
        <v>69082</v>
      </c>
      <c r="I27" s="20">
        <v>715</v>
      </c>
      <c r="J27" s="21">
        <v>69797</v>
      </c>
    </row>
    <row r="28" spans="1:10" x14ac:dyDescent="0.25">
      <c r="A28" s="11" t="s">
        <v>20</v>
      </c>
      <c r="B28" s="20">
        <v>38241</v>
      </c>
      <c r="C28" s="20">
        <v>23104</v>
      </c>
      <c r="D28" s="20">
        <v>13450</v>
      </c>
      <c r="E28" s="20">
        <v>1934</v>
      </c>
      <c r="F28" s="20">
        <v>20193</v>
      </c>
      <c r="G28" s="20">
        <v>13397</v>
      </c>
      <c r="H28" s="19">
        <v>110319</v>
      </c>
      <c r="I28" s="20">
        <v>1183</v>
      </c>
      <c r="J28" s="21">
        <v>111502</v>
      </c>
    </row>
    <row r="29" spans="1:10" x14ac:dyDescent="0.25">
      <c r="A29" s="11" t="s">
        <v>21</v>
      </c>
      <c r="B29" s="20">
        <v>68489</v>
      </c>
      <c r="C29" s="20">
        <v>30768</v>
      </c>
      <c r="D29" s="20">
        <v>16739</v>
      </c>
      <c r="E29" s="20">
        <v>4694</v>
      </c>
      <c r="F29" s="20">
        <v>24255</v>
      </c>
      <c r="G29" s="20">
        <v>11293</v>
      </c>
      <c r="H29" s="19">
        <v>156238</v>
      </c>
      <c r="I29" s="20">
        <v>1507</v>
      </c>
      <c r="J29" s="21">
        <v>157745</v>
      </c>
    </row>
    <row r="30" spans="1:10" x14ac:dyDescent="0.25">
      <c r="A30" s="11" t="s">
        <v>22</v>
      </c>
      <c r="B30" s="20">
        <v>92865</v>
      </c>
      <c r="C30" s="20">
        <v>40015</v>
      </c>
      <c r="D30" s="20">
        <v>9868</v>
      </c>
      <c r="E30" s="20">
        <v>6810</v>
      </c>
      <c r="F30" s="20">
        <v>15479</v>
      </c>
      <c r="G30" s="20">
        <v>10242</v>
      </c>
      <c r="H30" s="19">
        <v>175279</v>
      </c>
      <c r="I30" s="20">
        <v>2254</v>
      </c>
      <c r="J30" s="21">
        <v>177533</v>
      </c>
    </row>
    <row r="31" spans="1:10" x14ac:dyDescent="0.25">
      <c r="A31" s="11" t="s">
        <v>23</v>
      </c>
      <c r="B31" s="20">
        <v>41553</v>
      </c>
      <c r="C31" s="20">
        <v>18847</v>
      </c>
      <c r="D31" s="20">
        <v>5663</v>
      </c>
      <c r="E31" s="20">
        <v>14651</v>
      </c>
      <c r="F31" s="20">
        <v>7686</v>
      </c>
      <c r="G31" s="20">
        <v>2334</v>
      </c>
      <c r="H31" s="19">
        <v>90734</v>
      </c>
      <c r="I31" s="20">
        <v>477</v>
      </c>
      <c r="J31" s="21">
        <v>91211</v>
      </c>
    </row>
    <row r="32" spans="1:10" x14ac:dyDescent="0.25">
      <c r="A32" s="11" t="s">
        <v>24</v>
      </c>
      <c r="B32" s="20">
        <v>21085</v>
      </c>
      <c r="C32" s="20">
        <v>9534</v>
      </c>
      <c r="D32" s="20">
        <v>1696</v>
      </c>
      <c r="E32" s="20">
        <v>3379</v>
      </c>
      <c r="F32" s="20">
        <v>170</v>
      </c>
      <c r="G32" s="20">
        <v>592</v>
      </c>
      <c r="H32" s="19">
        <v>36456</v>
      </c>
      <c r="I32" s="20">
        <v>125</v>
      </c>
      <c r="J32" s="21">
        <v>36581</v>
      </c>
    </row>
    <row r="33" spans="1:10" x14ac:dyDescent="0.25">
      <c r="A33" s="11" t="s">
        <v>25</v>
      </c>
      <c r="B33" s="20">
        <v>26906</v>
      </c>
      <c r="C33" s="20">
        <v>12840</v>
      </c>
      <c r="D33" s="20">
        <v>1926</v>
      </c>
      <c r="E33" s="20">
        <v>1289</v>
      </c>
      <c r="F33" s="20">
        <v>654</v>
      </c>
      <c r="G33" s="20">
        <v>561</v>
      </c>
      <c r="H33" s="19">
        <v>44176</v>
      </c>
      <c r="I33" s="20">
        <v>1</v>
      </c>
      <c r="J33" s="21">
        <v>44177</v>
      </c>
    </row>
    <row r="34" spans="1:10" x14ac:dyDescent="0.25">
      <c r="A34" s="11" t="s">
        <v>53</v>
      </c>
      <c r="B34" s="20">
        <v>0</v>
      </c>
      <c r="C34" s="20">
        <v>0</v>
      </c>
      <c r="D34" s="20">
        <v>0</v>
      </c>
      <c r="E34" s="20">
        <v>0</v>
      </c>
      <c r="F34" s="20">
        <v>2</v>
      </c>
      <c r="G34" s="20">
        <v>0</v>
      </c>
      <c r="H34" s="19">
        <v>2</v>
      </c>
      <c r="I34" s="20">
        <v>1</v>
      </c>
      <c r="J34" s="21">
        <v>3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321020</v>
      </c>
      <c r="C36" s="16">
        <f t="shared" ref="C36:J36" si="1">SUM(C25:C34)</f>
        <v>160081</v>
      </c>
      <c r="D36" s="16">
        <f t="shared" si="1"/>
        <v>54621</v>
      </c>
      <c r="E36" s="16">
        <f t="shared" si="1"/>
        <v>34518</v>
      </c>
      <c r="F36" s="16">
        <f t="shared" si="1"/>
        <v>92103</v>
      </c>
      <c r="G36" s="16">
        <f t="shared" si="1"/>
        <v>52521</v>
      </c>
      <c r="H36" s="16">
        <f t="shared" si="1"/>
        <v>714864</v>
      </c>
      <c r="I36" s="16">
        <f t="shared" si="1"/>
        <v>6508</v>
      </c>
      <c r="J36" s="16">
        <f t="shared" si="1"/>
        <v>721372</v>
      </c>
    </row>
    <row r="37" spans="1:10" ht="30" customHeight="1" thickTop="1" thickBot="1" x14ac:dyDescent="0.3">
      <c r="A37" s="7" t="s">
        <v>27</v>
      </c>
      <c r="B37" s="17">
        <f>SUM(B24,B36)</f>
        <v>358437</v>
      </c>
      <c r="C37" s="17">
        <f t="shared" ref="C37:J37" si="2">SUM(C24,C36)</f>
        <v>196013</v>
      </c>
      <c r="D37" s="17">
        <f t="shared" si="2"/>
        <v>70060</v>
      </c>
      <c r="E37" s="17">
        <f t="shared" si="2"/>
        <v>37889</v>
      </c>
      <c r="F37" s="17">
        <f t="shared" si="2"/>
        <v>106105</v>
      </c>
      <c r="G37" s="17">
        <f t="shared" si="2"/>
        <v>68047</v>
      </c>
      <c r="H37" s="17">
        <f t="shared" si="2"/>
        <v>836551</v>
      </c>
      <c r="I37" s="17">
        <f t="shared" si="2"/>
        <v>7817</v>
      </c>
      <c r="J37" s="17">
        <f t="shared" si="2"/>
        <v>844368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47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1</v>
      </c>
      <c r="D8" s="20">
        <v>0</v>
      </c>
      <c r="E8" s="20">
        <v>0</v>
      </c>
      <c r="F8" s="20">
        <v>1</v>
      </c>
      <c r="G8" s="20">
        <v>1</v>
      </c>
      <c r="H8" s="19">
        <v>3</v>
      </c>
      <c r="I8" s="20">
        <v>0</v>
      </c>
      <c r="J8" s="21">
        <v>3</v>
      </c>
    </row>
    <row r="9" spans="1:10" x14ac:dyDescent="0.25">
      <c r="A9" s="11" t="s">
        <v>3</v>
      </c>
      <c r="B9" s="20">
        <v>56</v>
      </c>
      <c r="C9" s="20">
        <v>47</v>
      </c>
      <c r="D9" s="20">
        <v>20</v>
      </c>
      <c r="E9" s="20">
        <v>4</v>
      </c>
      <c r="F9" s="20">
        <v>43</v>
      </c>
      <c r="G9" s="20">
        <v>26</v>
      </c>
      <c r="H9" s="19">
        <v>196</v>
      </c>
      <c r="I9" s="20">
        <v>2</v>
      </c>
      <c r="J9" s="21">
        <v>198</v>
      </c>
    </row>
    <row r="10" spans="1:10" x14ac:dyDescent="0.25">
      <c r="A10" s="11" t="s">
        <v>4</v>
      </c>
      <c r="B10" s="20">
        <v>145</v>
      </c>
      <c r="C10" s="20">
        <v>76</v>
      </c>
      <c r="D10" s="20">
        <v>29</v>
      </c>
      <c r="E10" s="20">
        <v>6</v>
      </c>
      <c r="F10" s="20">
        <v>111</v>
      </c>
      <c r="G10" s="20">
        <v>51</v>
      </c>
      <c r="H10" s="19">
        <v>418</v>
      </c>
      <c r="I10" s="20">
        <v>1</v>
      </c>
      <c r="J10" s="21">
        <v>419</v>
      </c>
    </row>
    <row r="11" spans="1:10" x14ac:dyDescent="0.25">
      <c r="A11" s="11" t="s">
        <v>5</v>
      </c>
      <c r="B11" s="20">
        <v>1510</v>
      </c>
      <c r="C11" s="20">
        <v>2386</v>
      </c>
      <c r="D11" s="20">
        <v>2203</v>
      </c>
      <c r="E11" s="20">
        <v>358</v>
      </c>
      <c r="F11" s="20">
        <v>943</v>
      </c>
      <c r="G11" s="20">
        <v>1352</v>
      </c>
      <c r="H11" s="19">
        <v>8752</v>
      </c>
      <c r="I11" s="20">
        <v>45</v>
      </c>
      <c r="J11" s="21">
        <v>8797</v>
      </c>
    </row>
    <row r="12" spans="1:10" x14ac:dyDescent="0.25">
      <c r="A12" s="11" t="s">
        <v>6</v>
      </c>
      <c r="B12" s="20">
        <v>3947</v>
      </c>
      <c r="C12" s="20">
        <v>7080</v>
      </c>
      <c r="D12" s="20">
        <v>4593</v>
      </c>
      <c r="E12" s="20">
        <v>1094</v>
      </c>
      <c r="F12" s="20">
        <v>4110</v>
      </c>
      <c r="G12" s="20">
        <v>4402</v>
      </c>
      <c r="H12" s="19">
        <v>25226</v>
      </c>
      <c r="I12" s="20">
        <v>135</v>
      </c>
      <c r="J12" s="21">
        <v>25361</v>
      </c>
    </row>
    <row r="13" spans="1:10" x14ac:dyDescent="0.25">
      <c r="A13" s="11" t="s">
        <v>7</v>
      </c>
      <c r="B13" s="20">
        <v>6377</v>
      </c>
      <c r="C13" s="20">
        <v>9103</v>
      </c>
      <c r="D13" s="20">
        <v>4363</v>
      </c>
      <c r="E13" s="20">
        <v>973</v>
      </c>
      <c r="F13" s="20">
        <v>3572</v>
      </c>
      <c r="G13" s="20">
        <v>5270</v>
      </c>
      <c r="H13" s="19">
        <v>29658</v>
      </c>
      <c r="I13" s="20">
        <v>289</v>
      </c>
      <c r="J13" s="21">
        <v>29947</v>
      </c>
    </row>
    <row r="14" spans="1:10" x14ac:dyDescent="0.25">
      <c r="A14" s="11" t="s">
        <v>8</v>
      </c>
      <c r="B14" s="20">
        <v>8265</v>
      </c>
      <c r="C14" s="20">
        <v>8719</v>
      </c>
      <c r="D14" s="20">
        <v>2919</v>
      </c>
      <c r="E14" s="20">
        <v>511</v>
      </c>
      <c r="F14" s="20">
        <v>3187</v>
      </c>
      <c r="G14" s="20">
        <v>3481</v>
      </c>
      <c r="H14" s="19">
        <v>27082</v>
      </c>
      <c r="I14" s="20">
        <v>376</v>
      </c>
      <c r="J14" s="21">
        <v>27458</v>
      </c>
    </row>
    <row r="15" spans="1:10" x14ac:dyDescent="0.25">
      <c r="A15" s="11" t="s">
        <v>9</v>
      </c>
      <c r="B15" s="20">
        <v>6167</v>
      </c>
      <c r="C15" s="20">
        <v>3814</v>
      </c>
      <c r="D15" s="20">
        <v>587</v>
      </c>
      <c r="E15" s="20">
        <v>39</v>
      </c>
      <c r="F15" s="20">
        <v>1072</v>
      </c>
      <c r="G15" s="20">
        <v>610</v>
      </c>
      <c r="H15" s="19">
        <v>12289</v>
      </c>
      <c r="I15" s="20">
        <v>232</v>
      </c>
      <c r="J15" s="21">
        <v>12521</v>
      </c>
    </row>
    <row r="16" spans="1:10" x14ac:dyDescent="0.25">
      <c r="A16" s="11" t="s">
        <v>10</v>
      </c>
      <c r="B16" s="20">
        <v>4255</v>
      </c>
      <c r="C16" s="20">
        <v>2061</v>
      </c>
      <c r="D16" s="20">
        <v>494</v>
      </c>
      <c r="E16" s="20">
        <v>101</v>
      </c>
      <c r="F16" s="20">
        <v>959</v>
      </c>
      <c r="G16" s="20">
        <v>262</v>
      </c>
      <c r="H16" s="19">
        <v>8132</v>
      </c>
      <c r="I16" s="20">
        <v>58</v>
      </c>
      <c r="J16" s="21">
        <v>8190</v>
      </c>
    </row>
    <row r="17" spans="1:10" x14ac:dyDescent="0.25">
      <c r="A17" s="11" t="s">
        <v>11</v>
      </c>
      <c r="B17" s="20">
        <v>428</v>
      </c>
      <c r="C17" s="20">
        <v>119</v>
      </c>
      <c r="D17" s="20">
        <v>0</v>
      </c>
      <c r="E17" s="20">
        <v>17</v>
      </c>
      <c r="F17" s="20">
        <v>0</v>
      </c>
      <c r="G17" s="20">
        <v>0</v>
      </c>
      <c r="H17" s="19">
        <v>564</v>
      </c>
      <c r="I17" s="20">
        <v>0</v>
      </c>
      <c r="J17" s="21">
        <v>564</v>
      </c>
    </row>
    <row r="18" spans="1:10" x14ac:dyDescent="0.25">
      <c r="A18" s="11" t="s">
        <v>12</v>
      </c>
      <c r="B18" s="20">
        <v>1537</v>
      </c>
      <c r="C18" s="20">
        <v>567</v>
      </c>
      <c r="D18" s="20">
        <v>44</v>
      </c>
      <c r="E18" s="20">
        <v>56</v>
      </c>
      <c r="F18" s="20">
        <v>0</v>
      </c>
      <c r="G18" s="20">
        <v>0</v>
      </c>
      <c r="H18" s="19">
        <v>2204</v>
      </c>
      <c r="I18" s="20">
        <v>58</v>
      </c>
      <c r="J18" s="21">
        <v>2262</v>
      </c>
    </row>
    <row r="19" spans="1:10" x14ac:dyDescent="0.25">
      <c r="A19" s="11" t="s">
        <v>13</v>
      </c>
      <c r="B19" s="20">
        <v>1533</v>
      </c>
      <c r="C19" s="20">
        <v>735</v>
      </c>
      <c r="D19" s="20">
        <v>50</v>
      </c>
      <c r="E19" s="20">
        <v>90</v>
      </c>
      <c r="F19" s="20">
        <v>0</v>
      </c>
      <c r="G19" s="20">
        <v>0</v>
      </c>
      <c r="H19" s="19">
        <v>2408</v>
      </c>
      <c r="I19" s="20">
        <v>55</v>
      </c>
      <c r="J19" s="21">
        <v>2463</v>
      </c>
    </row>
    <row r="20" spans="1:10" x14ac:dyDescent="0.25">
      <c r="A20" s="11" t="s">
        <v>14</v>
      </c>
      <c r="B20" s="20">
        <v>2064</v>
      </c>
      <c r="C20" s="20">
        <v>783</v>
      </c>
      <c r="D20" s="20">
        <v>45</v>
      </c>
      <c r="E20" s="20">
        <v>127</v>
      </c>
      <c r="F20" s="20">
        <v>0</v>
      </c>
      <c r="G20" s="20">
        <v>0</v>
      </c>
      <c r="H20" s="19">
        <v>3019</v>
      </c>
      <c r="I20" s="20">
        <v>45</v>
      </c>
      <c r="J20" s="21">
        <v>3064</v>
      </c>
    </row>
    <row r="21" spans="1:10" x14ac:dyDescent="0.25">
      <c r="A21" s="11" t="s">
        <v>15</v>
      </c>
      <c r="B21" s="20">
        <v>1344</v>
      </c>
      <c r="C21" s="20">
        <v>573</v>
      </c>
      <c r="D21" s="20">
        <v>0</v>
      </c>
      <c r="E21" s="20">
        <v>34</v>
      </c>
      <c r="F21" s="20">
        <v>0</v>
      </c>
      <c r="G21" s="20">
        <v>0</v>
      </c>
      <c r="H21" s="19">
        <v>1951</v>
      </c>
      <c r="I21" s="20">
        <v>0</v>
      </c>
      <c r="J21" s="21">
        <v>1951</v>
      </c>
    </row>
    <row r="22" spans="1:10" x14ac:dyDescent="0.25">
      <c r="A22" s="11" t="s">
        <v>52</v>
      </c>
      <c r="B22" s="20">
        <v>0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19">
        <v>0</v>
      </c>
      <c r="I22" s="20">
        <v>0</v>
      </c>
      <c r="J22" s="21">
        <v>0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37628</v>
      </c>
      <c r="C24" s="16">
        <f t="shared" ref="C24:J24" si="0">SUM(C7:C22)</f>
        <v>36064</v>
      </c>
      <c r="D24" s="16">
        <f t="shared" si="0"/>
        <v>15347</v>
      </c>
      <c r="E24" s="16">
        <f t="shared" si="0"/>
        <v>3410</v>
      </c>
      <c r="F24" s="16">
        <f t="shared" si="0"/>
        <v>13998</v>
      </c>
      <c r="G24" s="16">
        <f t="shared" si="0"/>
        <v>15455</v>
      </c>
      <c r="H24" s="16">
        <f t="shared" si="0"/>
        <v>121902</v>
      </c>
      <c r="I24" s="16">
        <f t="shared" si="0"/>
        <v>1296</v>
      </c>
      <c r="J24" s="16">
        <f t="shared" si="0"/>
        <v>123198</v>
      </c>
    </row>
    <row r="25" spans="1:10" x14ac:dyDescent="0.25">
      <c r="A25" s="11" t="s">
        <v>17</v>
      </c>
      <c r="B25" s="20">
        <v>2091</v>
      </c>
      <c r="C25" s="20">
        <v>1846</v>
      </c>
      <c r="D25" s="20">
        <v>404</v>
      </c>
      <c r="E25" s="20">
        <v>193</v>
      </c>
      <c r="F25" s="20">
        <v>2132</v>
      </c>
      <c r="G25" s="20">
        <v>1063</v>
      </c>
      <c r="H25" s="19">
        <v>7729</v>
      </c>
      <c r="I25" s="20">
        <v>104</v>
      </c>
      <c r="J25" s="21">
        <v>7833</v>
      </c>
    </row>
    <row r="26" spans="1:10" x14ac:dyDescent="0.25">
      <c r="A26" s="11" t="s">
        <v>18</v>
      </c>
      <c r="B26" s="20">
        <v>7669</v>
      </c>
      <c r="C26" s="20">
        <v>7458</v>
      </c>
      <c r="D26" s="20">
        <v>1036</v>
      </c>
      <c r="E26" s="20">
        <v>458</v>
      </c>
      <c r="F26" s="20">
        <v>4909</v>
      </c>
      <c r="G26" s="20">
        <v>3397</v>
      </c>
      <c r="H26" s="19">
        <v>24927</v>
      </c>
      <c r="I26" s="20">
        <v>147</v>
      </c>
      <c r="J26" s="21">
        <v>25074</v>
      </c>
    </row>
    <row r="27" spans="1:10" x14ac:dyDescent="0.25">
      <c r="A27" s="11" t="s">
        <v>19</v>
      </c>
      <c r="B27" s="20">
        <v>22275</v>
      </c>
      <c r="C27" s="20">
        <v>15518</v>
      </c>
      <c r="D27" s="20">
        <v>3869</v>
      </c>
      <c r="E27" s="20">
        <v>1137</v>
      </c>
      <c r="F27" s="20">
        <v>16668</v>
      </c>
      <c r="G27" s="20">
        <v>9605</v>
      </c>
      <c r="H27" s="19">
        <v>69072</v>
      </c>
      <c r="I27" s="20">
        <v>724</v>
      </c>
      <c r="J27" s="21">
        <v>69796</v>
      </c>
    </row>
    <row r="28" spans="1:10" x14ac:dyDescent="0.25">
      <c r="A28" s="11" t="s">
        <v>20</v>
      </c>
      <c r="B28" s="20">
        <v>38282</v>
      </c>
      <c r="C28" s="20">
        <v>23216</v>
      </c>
      <c r="D28" s="20">
        <v>13418</v>
      </c>
      <c r="E28" s="20">
        <v>1937</v>
      </c>
      <c r="F28" s="20">
        <v>20211</v>
      </c>
      <c r="G28" s="20">
        <v>13337</v>
      </c>
      <c r="H28" s="19">
        <v>110401</v>
      </c>
      <c r="I28" s="20">
        <v>1170</v>
      </c>
      <c r="J28" s="21">
        <v>111571</v>
      </c>
    </row>
    <row r="29" spans="1:10" x14ac:dyDescent="0.25">
      <c r="A29" s="11" t="s">
        <v>21</v>
      </c>
      <c r="B29" s="20">
        <v>68287</v>
      </c>
      <c r="C29" s="20">
        <v>30735</v>
      </c>
      <c r="D29" s="20">
        <v>16647</v>
      </c>
      <c r="E29" s="20">
        <v>4589</v>
      </c>
      <c r="F29" s="20">
        <v>24193</v>
      </c>
      <c r="G29" s="20">
        <v>11325</v>
      </c>
      <c r="H29" s="19">
        <v>155776</v>
      </c>
      <c r="I29" s="20">
        <v>1502</v>
      </c>
      <c r="J29" s="21">
        <v>157278</v>
      </c>
    </row>
    <row r="30" spans="1:10" x14ac:dyDescent="0.25">
      <c r="A30" s="11" t="s">
        <v>22</v>
      </c>
      <c r="B30" s="20">
        <v>93220</v>
      </c>
      <c r="C30" s="20">
        <v>40218</v>
      </c>
      <c r="D30" s="20">
        <v>9685</v>
      </c>
      <c r="E30" s="20">
        <v>6645</v>
      </c>
      <c r="F30" s="20">
        <v>15307</v>
      </c>
      <c r="G30" s="20">
        <v>10184</v>
      </c>
      <c r="H30" s="19">
        <v>175259</v>
      </c>
      <c r="I30" s="20">
        <v>2256</v>
      </c>
      <c r="J30" s="21">
        <v>177515</v>
      </c>
    </row>
    <row r="31" spans="1:10" x14ac:dyDescent="0.25">
      <c r="A31" s="11" t="s">
        <v>23</v>
      </c>
      <c r="B31" s="20">
        <v>41847</v>
      </c>
      <c r="C31" s="20">
        <v>19183</v>
      </c>
      <c r="D31" s="20">
        <v>5532</v>
      </c>
      <c r="E31" s="20">
        <v>14725</v>
      </c>
      <c r="F31" s="20">
        <v>7912</v>
      </c>
      <c r="G31" s="20">
        <v>2321</v>
      </c>
      <c r="H31" s="19">
        <v>91520</v>
      </c>
      <c r="I31" s="20">
        <v>485</v>
      </c>
      <c r="J31" s="21">
        <v>92005</v>
      </c>
    </row>
    <row r="32" spans="1:10" x14ac:dyDescent="0.25">
      <c r="A32" s="11" t="s">
        <v>24</v>
      </c>
      <c r="B32" s="20">
        <v>21377</v>
      </c>
      <c r="C32" s="20">
        <v>9382</v>
      </c>
      <c r="D32" s="20">
        <v>1694</v>
      </c>
      <c r="E32" s="20">
        <v>3478</v>
      </c>
      <c r="F32" s="20">
        <v>168</v>
      </c>
      <c r="G32" s="20">
        <v>585</v>
      </c>
      <c r="H32" s="19">
        <v>36684</v>
      </c>
      <c r="I32" s="20">
        <v>137</v>
      </c>
      <c r="J32" s="21">
        <v>36821</v>
      </c>
    </row>
    <row r="33" spans="1:10" x14ac:dyDescent="0.25">
      <c r="A33" s="11" t="s">
        <v>25</v>
      </c>
      <c r="B33" s="20">
        <v>26610</v>
      </c>
      <c r="C33" s="20">
        <v>12678</v>
      </c>
      <c r="D33" s="20">
        <v>1923</v>
      </c>
      <c r="E33" s="20">
        <v>1421</v>
      </c>
      <c r="F33" s="20">
        <v>676</v>
      </c>
      <c r="G33" s="20">
        <v>553</v>
      </c>
      <c r="H33" s="19">
        <v>43861</v>
      </c>
      <c r="I33" s="20">
        <v>0</v>
      </c>
      <c r="J33" s="21">
        <v>43861</v>
      </c>
    </row>
    <row r="34" spans="1:10" x14ac:dyDescent="0.25">
      <c r="A34" s="11" t="s">
        <v>53</v>
      </c>
      <c r="B34" s="20">
        <v>0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19">
        <v>0</v>
      </c>
      <c r="I34" s="20">
        <v>2</v>
      </c>
      <c r="J34" s="21">
        <v>2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321658</v>
      </c>
      <c r="C36" s="16">
        <f t="shared" ref="C36:J36" si="1">SUM(C25:C34)</f>
        <v>160234</v>
      </c>
      <c r="D36" s="16">
        <f t="shared" si="1"/>
        <v>54208</v>
      </c>
      <c r="E36" s="16">
        <f t="shared" si="1"/>
        <v>34583</v>
      </c>
      <c r="F36" s="16">
        <f t="shared" si="1"/>
        <v>92176</v>
      </c>
      <c r="G36" s="16">
        <f t="shared" si="1"/>
        <v>52370</v>
      </c>
      <c r="H36" s="16">
        <f t="shared" si="1"/>
        <v>715229</v>
      </c>
      <c r="I36" s="16">
        <f t="shared" si="1"/>
        <v>6527</v>
      </c>
      <c r="J36" s="16">
        <f t="shared" si="1"/>
        <v>721756</v>
      </c>
    </row>
    <row r="37" spans="1:10" ht="30" customHeight="1" thickTop="1" thickBot="1" x14ac:dyDescent="0.3">
      <c r="A37" s="7" t="s">
        <v>27</v>
      </c>
      <c r="B37" s="17">
        <f>SUM(B24,B36)</f>
        <v>359286</v>
      </c>
      <c r="C37" s="17">
        <f t="shared" ref="C37:J37" si="2">SUM(C24,C36)</f>
        <v>196298</v>
      </c>
      <c r="D37" s="17">
        <f t="shared" si="2"/>
        <v>69555</v>
      </c>
      <c r="E37" s="17">
        <f t="shared" si="2"/>
        <v>37993</v>
      </c>
      <c r="F37" s="17">
        <f t="shared" si="2"/>
        <v>106174</v>
      </c>
      <c r="G37" s="17">
        <f t="shared" si="2"/>
        <v>67825</v>
      </c>
      <c r="H37" s="17">
        <f t="shared" si="2"/>
        <v>837131</v>
      </c>
      <c r="I37" s="17">
        <f t="shared" si="2"/>
        <v>7823</v>
      </c>
      <c r="J37" s="17">
        <f t="shared" si="2"/>
        <v>844954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48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1</v>
      </c>
      <c r="D8" s="20">
        <v>0</v>
      </c>
      <c r="E8" s="20">
        <v>0</v>
      </c>
      <c r="F8" s="20">
        <v>1</v>
      </c>
      <c r="G8" s="20">
        <v>1</v>
      </c>
      <c r="H8" s="19">
        <v>3</v>
      </c>
      <c r="I8" s="20">
        <v>0</v>
      </c>
      <c r="J8" s="21">
        <v>3</v>
      </c>
    </row>
    <row r="9" spans="1:10" x14ac:dyDescent="0.25">
      <c r="A9" s="11" t="s">
        <v>3</v>
      </c>
      <c r="B9" s="20">
        <v>53</v>
      </c>
      <c r="C9" s="20">
        <v>45</v>
      </c>
      <c r="D9" s="20">
        <v>20</v>
      </c>
      <c r="E9" s="20">
        <v>4</v>
      </c>
      <c r="F9" s="20">
        <v>41</v>
      </c>
      <c r="G9" s="20">
        <v>24</v>
      </c>
      <c r="H9" s="19">
        <v>187</v>
      </c>
      <c r="I9" s="20">
        <v>2</v>
      </c>
      <c r="J9" s="21">
        <v>189</v>
      </c>
    </row>
    <row r="10" spans="1:10" x14ac:dyDescent="0.25">
      <c r="A10" s="11" t="s">
        <v>4</v>
      </c>
      <c r="B10" s="20">
        <v>139</v>
      </c>
      <c r="C10" s="20">
        <v>76</v>
      </c>
      <c r="D10" s="20">
        <v>28</v>
      </c>
      <c r="E10" s="20">
        <v>6</v>
      </c>
      <c r="F10" s="20">
        <v>112</v>
      </c>
      <c r="G10" s="20">
        <v>51</v>
      </c>
      <c r="H10" s="19">
        <v>412</v>
      </c>
      <c r="I10" s="20">
        <v>1</v>
      </c>
      <c r="J10" s="21">
        <v>413</v>
      </c>
    </row>
    <row r="11" spans="1:10" x14ac:dyDescent="0.25">
      <c r="A11" s="11" t="s">
        <v>5</v>
      </c>
      <c r="B11" s="20">
        <v>1485</v>
      </c>
      <c r="C11" s="20">
        <v>2366</v>
      </c>
      <c r="D11" s="20">
        <v>2136</v>
      </c>
      <c r="E11" s="20">
        <v>377</v>
      </c>
      <c r="F11" s="20">
        <v>936</v>
      </c>
      <c r="G11" s="20">
        <v>1332</v>
      </c>
      <c r="H11" s="19">
        <v>8632</v>
      </c>
      <c r="I11" s="20">
        <v>44</v>
      </c>
      <c r="J11" s="21">
        <v>8676</v>
      </c>
    </row>
    <row r="12" spans="1:10" x14ac:dyDescent="0.25">
      <c r="A12" s="11" t="s">
        <v>6</v>
      </c>
      <c r="B12" s="20">
        <v>3950</v>
      </c>
      <c r="C12" s="20">
        <v>6966</v>
      </c>
      <c r="D12" s="20">
        <v>4447</v>
      </c>
      <c r="E12" s="20">
        <v>1079</v>
      </c>
      <c r="F12" s="20">
        <v>4168</v>
      </c>
      <c r="G12" s="20">
        <v>4313</v>
      </c>
      <c r="H12" s="19">
        <v>24923</v>
      </c>
      <c r="I12" s="20">
        <v>139</v>
      </c>
      <c r="J12" s="21">
        <v>25062</v>
      </c>
    </row>
    <row r="13" spans="1:10" x14ac:dyDescent="0.25">
      <c r="A13" s="11" t="s">
        <v>7</v>
      </c>
      <c r="B13" s="20">
        <v>6347</v>
      </c>
      <c r="C13" s="20">
        <v>9122</v>
      </c>
      <c r="D13" s="20">
        <v>4264</v>
      </c>
      <c r="E13" s="20">
        <v>976</v>
      </c>
      <c r="F13" s="20">
        <v>3602</v>
      </c>
      <c r="G13" s="20">
        <v>5262</v>
      </c>
      <c r="H13" s="19">
        <v>29573</v>
      </c>
      <c r="I13" s="20">
        <v>288</v>
      </c>
      <c r="J13" s="21">
        <v>29861</v>
      </c>
    </row>
    <row r="14" spans="1:10" x14ac:dyDescent="0.25">
      <c r="A14" s="11" t="s">
        <v>8</v>
      </c>
      <c r="B14" s="20">
        <v>8390</v>
      </c>
      <c r="C14" s="20">
        <v>8809</v>
      </c>
      <c r="D14" s="20">
        <v>2931</v>
      </c>
      <c r="E14" s="20">
        <v>523</v>
      </c>
      <c r="F14" s="20">
        <v>3171</v>
      </c>
      <c r="G14" s="20">
        <v>3502</v>
      </c>
      <c r="H14" s="19">
        <v>27326</v>
      </c>
      <c r="I14" s="20">
        <v>375</v>
      </c>
      <c r="J14" s="21">
        <v>27701</v>
      </c>
    </row>
    <row r="15" spans="1:10" x14ac:dyDescent="0.25">
      <c r="A15" s="11" t="s">
        <v>9</v>
      </c>
      <c r="B15" s="20">
        <v>6110</v>
      </c>
      <c r="C15" s="20">
        <v>3810</v>
      </c>
      <c r="D15" s="20">
        <v>558</v>
      </c>
      <c r="E15" s="20">
        <v>31</v>
      </c>
      <c r="F15" s="20">
        <v>1054</v>
      </c>
      <c r="G15" s="20">
        <v>561</v>
      </c>
      <c r="H15" s="19">
        <v>12124</v>
      </c>
      <c r="I15" s="20">
        <v>223</v>
      </c>
      <c r="J15" s="21">
        <v>12347</v>
      </c>
    </row>
    <row r="16" spans="1:10" x14ac:dyDescent="0.25">
      <c r="A16" s="11" t="s">
        <v>10</v>
      </c>
      <c r="B16" s="20">
        <v>4411</v>
      </c>
      <c r="C16" s="20">
        <v>2186</v>
      </c>
      <c r="D16" s="20">
        <v>512</v>
      </c>
      <c r="E16" s="20">
        <v>109</v>
      </c>
      <c r="F16" s="20">
        <v>917</v>
      </c>
      <c r="G16" s="20">
        <v>256</v>
      </c>
      <c r="H16" s="19">
        <v>8391</v>
      </c>
      <c r="I16" s="20">
        <v>58</v>
      </c>
      <c r="J16" s="21">
        <v>8449</v>
      </c>
    </row>
    <row r="17" spans="1:10" x14ac:dyDescent="0.25">
      <c r="A17" s="11" t="s">
        <v>11</v>
      </c>
      <c r="B17" s="20">
        <v>431</v>
      </c>
      <c r="C17" s="20">
        <v>118</v>
      </c>
      <c r="D17" s="20">
        <v>0</v>
      </c>
      <c r="E17" s="20">
        <v>17</v>
      </c>
      <c r="F17" s="20">
        <v>0</v>
      </c>
      <c r="G17" s="20">
        <v>0</v>
      </c>
      <c r="H17" s="19">
        <v>566</v>
      </c>
      <c r="I17" s="20">
        <v>0</v>
      </c>
      <c r="J17" s="21">
        <v>566</v>
      </c>
    </row>
    <row r="18" spans="1:10" x14ac:dyDescent="0.25">
      <c r="A18" s="11" t="s">
        <v>12</v>
      </c>
      <c r="B18" s="20">
        <v>1515</v>
      </c>
      <c r="C18" s="20">
        <v>562</v>
      </c>
      <c r="D18" s="20">
        <v>44</v>
      </c>
      <c r="E18" s="20">
        <v>55</v>
      </c>
      <c r="F18" s="20">
        <v>0</v>
      </c>
      <c r="G18" s="20">
        <v>0</v>
      </c>
      <c r="H18" s="19">
        <v>2176</v>
      </c>
      <c r="I18" s="20">
        <v>57</v>
      </c>
      <c r="J18" s="21">
        <v>2233</v>
      </c>
    </row>
    <row r="19" spans="1:10" x14ac:dyDescent="0.25">
      <c r="A19" s="11" t="s">
        <v>13</v>
      </c>
      <c r="B19" s="20">
        <v>1530</v>
      </c>
      <c r="C19" s="20">
        <v>729</v>
      </c>
      <c r="D19" s="20">
        <v>49</v>
      </c>
      <c r="E19" s="20">
        <v>91</v>
      </c>
      <c r="F19" s="20">
        <v>0</v>
      </c>
      <c r="G19" s="20">
        <v>0</v>
      </c>
      <c r="H19" s="19">
        <v>2399</v>
      </c>
      <c r="I19" s="20">
        <v>59</v>
      </c>
      <c r="J19" s="21">
        <v>2458</v>
      </c>
    </row>
    <row r="20" spans="1:10" x14ac:dyDescent="0.25">
      <c r="A20" s="11" t="s">
        <v>14</v>
      </c>
      <c r="B20" s="20">
        <v>2083</v>
      </c>
      <c r="C20" s="20">
        <v>796</v>
      </c>
      <c r="D20" s="20">
        <v>45</v>
      </c>
      <c r="E20" s="20">
        <v>124</v>
      </c>
      <c r="F20" s="20">
        <v>0</v>
      </c>
      <c r="G20" s="20">
        <v>0</v>
      </c>
      <c r="H20" s="19">
        <v>3048</v>
      </c>
      <c r="I20" s="20">
        <v>40</v>
      </c>
      <c r="J20" s="21">
        <v>3088</v>
      </c>
    </row>
    <row r="21" spans="1:10" x14ac:dyDescent="0.25">
      <c r="A21" s="11" t="s">
        <v>15</v>
      </c>
      <c r="B21" s="20">
        <v>1370</v>
      </c>
      <c r="C21" s="20">
        <v>591</v>
      </c>
      <c r="D21" s="20">
        <v>0</v>
      </c>
      <c r="E21" s="20">
        <v>34</v>
      </c>
      <c r="F21" s="20">
        <v>0</v>
      </c>
      <c r="G21" s="20">
        <v>0</v>
      </c>
      <c r="H21" s="19">
        <v>1995</v>
      </c>
      <c r="I21" s="20">
        <v>0</v>
      </c>
      <c r="J21" s="21">
        <v>1995</v>
      </c>
    </row>
    <row r="22" spans="1:10" x14ac:dyDescent="0.25">
      <c r="A22" s="11" t="s">
        <v>52</v>
      </c>
      <c r="B22" s="20">
        <v>0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19">
        <v>0</v>
      </c>
      <c r="I22" s="20">
        <v>0</v>
      </c>
      <c r="J22" s="21">
        <v>0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37814</v>
      </c>
      <c r="C24" s="16">
        <f t="shared" ref="C24:J24" si="0">SUM(C7:C22)</f>
        <v>36177</v>
      </c>
      <c r="D24" s="16">
        <f t="shared" si="0"/>
        <v>15034</v>
      </c>
      <c r="E24" s="16">
        <f t="shared" si="0"/>
        <v>3426</v>
      </c>
      <c r="F24" s="16">
        <f t="shared" si="0"/>
        <v>14002</v>
      </c>
      <c r="G24" s="16">
        <f t="shared" si="0"/>
        <v>15302</v>
      </c>
      <c r="H24" s="16">
        <f t="shared" si="0"/>
        <v>121755</v>
      </c>
      <c r="I24" s="16">
        <f t="shared" si="0"/>
        <v>1286</v>
      </c>
      <c r="J24" s="16">
        <f t="shared" si="0"/>
        <v>123041</v>
      </c>
    </row>
    <row r="25" spans="1:10" x14ac:dyDescent="0.25">
      <c r="A25" s="11" t="s">
        <v>17</v>
      </c>
      <c r="B25" s="20">
        <v>2088</v>
      </c>
      <c r="C25" s="20">
        <v>1836</v>
      </c>
      <c r="D25" s="20">
        <v>401</v>
      </c>
      <c r="E25" s="20">
        <v>201</v>
      </c>
      <c r="F25" s="20">
        <v>2132</v>
      </c>
      <c r="G25" s="20">
        <v>1056</v>
      </c>
      <c r="H25" s="19">
        <v>7714</v>
      </c>
      <c r="I25" s="20">
        <v>105</v>
      </c>
      <c r="J25" s="21">
        <v>7819</v>
      </c>
    </row>
    <row r="26" spans="1:10" x14ac:dyDescent="0.25">
      <c r="A26" s="11" t="s">
        <v>18</v>
      </c>
      <c r="B26" s="20">
        <v>7722</v>
      </c>
      <c r="C26" s="20">
        <v>7518</v>
      </c>
      <c r="D26" s="20">
        <v>1020</v>
      </c>
      <c r="E26" s="20">
        <v>457</v>
      </c>
      <c r="F26" s="20">
        <v>4910</v>
      </c>
      <c r="G26" s="20">
        <v>3391</v>
      </c>
      <c r="H26" s="19">
        <v>25018</v>
      </c>
      <c r="I26" s="20">
        <v>149</v>
      </c>
      <c r="J26" s="21">
        <v>25167</v>
      </c>
    </row>
    <row r="27" spans="1:10" x14ac:dyDescent="0.25">
      <c r="A27" s="11" t="s">
        <v>19</v>
      </c>
      <c r="B27" s="20">
        <v>22429</v>
      </c>
      <c r="C27" s="20">
        <v>15326</v>
      </c>
      <c r="D27" s="20">
        <v>3924</v>
      </c>
      <c r="E27" s="20">
        <v>1147</v>
      </c>
      <c r="F27" s="20">
        <v>16654</v>
      </c>
      <c r="G27" s="20">
        <v>9568</v>
      </c>
      <c r="H27" s="19">
        <v>69048</v>
      </c>
      <c r="I27" s="20">
        <v>723</v>
      </c>
      <c r="J27" s="21">
        <v>69771</v>
      </c>
    </row>
    <row r="28" spans="1:10" x14ac:dyDescent="0.25">
      <c r="A28" s="11" t="s">
        <v>20</v>
      </c>
      <c r="B28" s="20">
        <v>38328</v>
      </c>
      <c r="C28" s="20">
        <v>23292</v>
      </c>
      <c r="D28" s="20">
        <v>13417</v>
      </c>
      <c r="E28" s="20">
        <v>1931</v>
      </c>
      <c r="F28" s="20">
        <v>20253</v>
      </c>
      <c r="G28" s="20">
        <v>13301</v>
      </c>
      <c r="H28" s="19">
        <v>110522</v>
      </c>
      <c r="I28" s="20">
        <v>1167</v>
      </c>
      <c r="J28" s="21">
        <v>111689</v>
      </c>
    </row>
    <row r="29" spans="1:10" x14ac:dyDescent="0.25">
      <c r="A29" s="11" t="s">
        <v>21</v>
      </c>
      <c r="B29" s="20">
        <v>68349</v>
      </c>
      <c r="C29" s="20">
        <v>30693</v>
      </c>
      <c r="D29" s="20">
        <v>16681</v>
      </c>
      <c r="E29" s="20">
        <v>4365</v>
      </c>
      <c r="F29" s="20">
        <v>24180</v>
      </c>
      <c r="G29" s="20">
        <v>11457</v>
      </c>
      <c r="H29" s="19">
        <v>155725</v>
      </c>
      <c r="I29" s="20">
        <v>1521</v>
      </c>
      <c r="J29" s="21">
        <v>157246</v>
      </c>
    </row>
    <row r="30" spans="1:10" x14ac:dyDescent="0.25">
      <c r="A30" s="11" t="s">
        <v>22</v>
      </c>
      <c r="B30" s="20">
        <v>93542</v>
      </c>
      <c r="C30" s="20">
        <v>40414</v>
      </c>
      <c r="D30" s="20">
        <v>9754</v>
      </c>
      <c r="E30" s="20">
        <v>6500</v>
      </c>
      <c r="F30" s="20">
        <v>15148</v>
      </c>
      <c r="G30" s="20">
        <v>10095</v>
      </c>
      <c r="H30" s="19">
        <v>175453</v>
      </c>
      <c r="I30" s="20">
        <v>2277</v>
      </c>
      <c r="J30" s="21">
        <v>177730</v>
      </c>
    </row>
    <row r="31" spans="1:10" x14ac:dyDescent="0.25">
      <c r="A31" s="11" t="s">
        <v>23</v>
      </c>
      <c r="B31" s="20">
        <v>42426</v>
      </c>
      <c r="C31" s="20">
        <v>19526</v>
      </c>
      <c r="D31" s="20">
        <v>5589</v>
      </c>
      <c r="E31" s="20">
        <v>14639</v>
      </c>
      <c r="F31" s="20">
        <v>8401</v>
      </c>
      <c r="G31" s="20">
        <v>2369</v>
      </c>
      <c r="H31" s="19">
        <v>92950</v>
      </c>
      <c r="I31" s="20">
        <v>476</v>
      </c>
      <c r="J31" s="21">
        <v>93426</v>
      </c>
    </row>
    <row r="32" spans="1:10" x14ac:dyDescent="0.25">
      <c r="A32" s="11" t="s">
        <v>24</v>
      </c>
      <c r="B32" s="20">
        <v>20512</v>
      </c>
      <c r="C32" s="20">
        <v>8459</v>
      </c>
      <c r="D32" s="20">
        <v>1756</v>
      </c>
      <c r="E32" s="20">
        <v>3605</v>
      </c>
      <c r="F32" s="20">
        <v>166</v>
      </c>
      <c r="G32" s="20">
        <v>559</v>
      </c>
      <c r="H32" s="19">
        <v>35057</v>
      </c>
      <c r="I32" s="20">
        <v>124</v>
      </c>
      <c r="J32" s="21">
        <v>35181</v>
      </c>
    </row>
    <row r="33" spans="1:10" x14ac:dyDescent="0.25">
      <c r="A33" s="11" t="s">
        <v>25</v>
      </c>
      <c r="B33" s="20">
        <v>27096</v>
      </c>
      <c r="C33" s="20">
        <v>13282</v>
      </c>
      <c r="D33" s="20">
        <v>1917</v>
      </c>
      <c r="E33" s="20">
        <v>1692</v>
      </c>
      <c r="F33" s="20">
        <v>453</v>
      </c>
      <c r="G33" s="20">
        <v>585</v>
      </c>
      <c r="H33" s="19">
        <v>45025</v>
      </c>
      <c r="I33" s="20">
        <v>1</v>
      </c>
      <c r="J33" s="21">
        <v>45026</v>
      </c>
    </row>
    <row r="34" spans="1:10" x14ac:dyDescent="0.25">
      <c r="A34" s="11" t="s">
        <v>53</v>
      </c>
      <c r="B34" s="20">
        <v>0</v>
      </c>
      <c r="C34" s="20">
        <v>0</v>
      </c>
      <c r="D34" s="20">
        <v>0</v>
      </c>
      <c r="E34" s="20">
        <v>0</v>
      </c>
      <c r="F34" s="20">
        <v>1</v>
      </c>
      <c r="G34" s="20">
        <v>1</v>
      </c>
      <c r="H34" s="19">
        <v>2</v>
      </c>
      <c r="I34" s="20">
        <v>2</v>
      </c>
      <c r="J34" s="21">
        <v>4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322492</v>
      </c>
      <c r="C36" s="16">
        <f t="shared" ref="C36:J36" si="1">SUM(C25:C34)</f>
        <v>160346</v>
      </c>
      <c r="D36" s="16">
        <f t="shared" si="1"/>
        <v>54459</v>
      </c>
      <c r="E36" s="16">
        <f t="shared" si="1"/>
        <v>34537</v>
      </c>
      <c r="F36" s="16">
        <f t="shared" si="1"/>
        <v>92298</v>
      </c>
      <c r="G36" s="16">
        <f t="shared" si="1"/>
        <v>52382</v>
      </c>
      <c r="H36" s="16">
        <f t="shared" si="1"/>
        <v>716514</v>
      </c>
      <c r="I36" s="16">
        <f t="shared" si="1"/>
        <v>6545</v>
      </c>
      <c r="J36" s="16">
        <f t="shared" si="1"/>
        <v>723059</v>
      </c>
    </row>
    <row r="37" spans="1:10" ht="30" customHeight="1" thickTop="1" thickBot="1" x14ac:dyDescent="0.3">
      <c r="A37" s="7" t="s">
        <v>27</v>
      </c>
      <c r="B37" s="17">
        <f>SUM(B24,B36)</f>
        <v>360306</v>
      </c>
      <c r="C37" s="17">
        <f t="shared" ref="C37:J37" si="2">SUM(C24,C36)</f>
        <v>196523</v>
      </c>
      <c r="D37" s="17">
        <f t="shared" si="2"/>
        <v>69493</v>
      </c>
      <c r="E37" s="17">
        <f t="shared" si="2"/>
        <v>37963</v>
      </c>
      <c r="F37" s="17">
        <f t="shared" si="2"/>
        <v>106300</v>
      </c>
      <c r="G37" s="17">
        <f t="shared" si="2"/>
        <v>67684</v>
      </c>
      <c r="H37" s="17">
        <f t="shared" si="2"/>
        <v>838269</v>
      </c>
      <c r="I37" s="17">
        <f t="shared" si="2"/>
        <v>7831</v>
      </c>
      <c r="J37" s="17">
        <f t="shared" si="2"/>
        <v>846100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4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49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1</v>
      </c>
      <c r="D8" s="20">
        <v>0</v>
      </c>
      <c r="E8" s="20">
        <v>0</v>
      </c>
      <c r="F8" s="20">
        <v>1</v>
      </c>
      <c r="G8" s="20">
        <v>0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54</v>
      </c>
      <c r="C9" s="20">
        <v>44</v>
      </c>
      <c r="D9" s="20">
        <v>19</v>
      </c>
      <c r="E9" s="20">
        <v>4</v>
      </c>
      <c r="F9" s="20">
        <v>40</v>
      </c>
      <c r="G9" s="20">
        <v>23</v>
      </c>
      <c r="H9" s="19">
        <v>184</v>
      </c>
      <c r="I9" s="20">
        <v>3</v>
      </c>
      <c r="J9" s="21">
        <v>187</v>
      </c>
    </row>
    <row r="10" spans="1:10" x14ac:dyDescent="0.25">
      <c r="A10" s="11" t="s">
        <v>4</v>
      </c>
      <c r="B10" s="20">
        <v>138</v>
      </c>
      <c r="C10" s="20">
        <v>77</v>
      </c>
      <c r="D10" s="20">
        <v>27</v>
      </c>
      <c r="E10" s="20">
        <v>6</v>
      </c>
      <c r="F10" s="20">
        <v>112</v>
      </c>
      <c r="G10" s="20">
        <v>50</v>
      </c>
      <c r="H10" s="19">
        <v>410</v>
      </c>
      <c r="I10" s="20">
        <v>1</v>
      </c>
      <c r="J10" s="21">
        <v>411</v>
      </c>
    </row>
    <row r="11" spans="1:10" x14ac:dyDescent="0.25">
      <c r="A11" s="11" t="s">
        <v>5</v>
      </c>
      <c r="B11" s="20">
        <v>1472</v>
      </c>
      <c r="C11" s="20">
        <v>2322</v>
      </c>
      <c r="D11" s="20">
        <v>2112</v>
      </c>
      <c r="E11" s="20">
        <v>372</v>
      </c>
      <c r="F11" s="20">
        <v>971</v>
      </c>
      <c r="G11" s="20">
        <v>1323</v>
      </c>
      <c r="H11" s="19">
        <v>8572</v>
      </c>
      <c r="I11" s="20">
        <v>45</v>
      </c>
      <c r="J11" s="21">
        <v>8617</v>
      </c>
    </row>
    <row r="12" spans="1:10" x14ac:dyDescent="0.25">
      <c r="A12" s="11" t="s">
        <v>6</v>
      </c>
      <c r="B12" s="20">
        <v>3924</v>
      </c>
      <c r="C12" s="20">
        <v>6873</v>
      </c>
      <c r="D12" s="20">
        <v>4396</v>
      </c>
      <c r="E12" s="20">
        <v>1079</v>
      </c>
      <c r="F12" s="20">
        <v>4149</v>
      </c>
      <c r="G12" s="20">
        <v>4269</v>
      </c>
      <c r="H12" s="19">
        <v>24690</v>
      </c>
      <c r="I12" s="20">
        <v>176</v>
      </c>
      <c r="J12" s="21">
        <v>24866</v>
      </c>
    </row>
    <row r="13" spans="1:10" x14ac:dyDescent="0.25">
      <c r="A13" s="11" t="s">
        <v>7</v>
      </c>
      <c r="B13" s="20">
        <v>6367</v>
      </c>
      <c r="C13" s="20">
        <v>9614</v>
      </c>
      <c r="D13" s="20">
        <v>4253</v>
      </c>
      <c r="E13" s="20">
        <v>968</v>
      </c>
      <c r="F13" s="20">
        <v>3614</v>
      </c>
      <c r="G13" s="20">
        <v>5280</v>
      </c>
      <c r="H13" s="19">
        <v>30096</v>
      </c>
      <c r="I13" s="20">
        <v>255</v>
      </c>
      <c r="J13" s="21">
        <v>30351</v>
      </c>
    </row>
    <row r="14" spans="1:10" x14ac:dyDescent="0.25">
      <c r="A14" s="11" t="s">
        <v>8</v>
      </c>
      <c r="B14" s="20">
        <v>8437</v>
      </c>
      <c r="C14" s="20">
        <v>8308</v>
      </c>
      <c r="D14" s="20">
        <v>2925</v>
      </c>
      <c r="E14" s="20">
        <v>535</v>
      </c>
      <c r="F14" s="20">
        <v>3127</v>
      </c>
      <c r="G14" s="20">
        <v>3523</v>
      </c>
      <c r="H14" s="19">
        <v>26855</v>
      </c>
      <c r="I14" s="20">
        <v>386</v>
      </c>
      <c r="J14" s="21">
        <v>27241</v>
      </c>
    </row>
    <row r="15" spans="1:10" x14ac:dyDescent="0.25">
      <c r="A15" s="11" t="s">
        <v>9</v>
      </c>
      <c r="B15" s="20">
        <v>6095</v>
      </c>
      <c r="C15" s="20">
        <v>3885</v>
      </c>
      <c r="D15" s="20">
        <v>539</v>
      </c>
      <c r="E15" s="20">
        <v>29</v>
      </c>
      <c r="F15" s="20">
        <v>1072</v>
      </c>
      <c r="G15" s="20">
        <v>574</v>
      </c>
      <c r="H15" s="19">
        <v>12194</v>
      </c>
      <c r="I15" s="20">
        <v>221</v>
      </c>
      <c r="J15" s="21">
        <v>12415</v>
      </c>
    </row>
    <row r="16" spans="1:10" x14ac:dyDescent="0.25">
      <c r="A16" s="11" t="s">
        <v>10</v>
      </c>
      <c r="B16" s="20">
        <v>4494</v>
      </c>
      <c r="C16" s="20">
        <v>2141</v>
      </c>
      <c r="D16" s="20">
        <v>527</v>
      </c>
      <c r="E16" s="20">
        <v>112</v>
      </c>
      <c r="F16" s="20">
        <v>933</v>
      </c>
      <c r="G16" s="20">
        <v>239</v>
      </c>
      <c r="H16" s="19">
        <v>8446</v>
      </c>
      <c r="I16" s="20">
        <v>86</v>
      </c>
      <c r="J16" s="21">
        <v>8532</v>
      </c>
    </row>
    <row r="17" spans="1:10" x14ac:dyDescent="0.25">
      <c r="A17" s="11" t="s">
        <v>11</v>
      </c>
      <c r="B17" s="20">
        <v>432</v>
      </c>
      <c r="C17" s="20">
        <v>120</v>
      </c>
      <c r="D17" s="20">
        <v>0</v>
      </c>
      <c r="E17" s="20">
        <v>17</v>
      </c>
      <c r="F17" s="20">
        <v>0</v>
      </c>
      <c r="G17" s="20">
        <v>0</v>
      </c>
      <c r="H17" s="19">
        <v>569</v>
      </c>
      <c r="I17" s="20">
        <v>0</v>
      </c>
      <c r="J17" s="21">
        <v>569</v>
      </c>
    </row>
    <row r="18" spans="1:10" x14ac:dyDescent="0.25">
      <c r="A18" s="11" t="s">
        <v>12</v>
      </c>
      <c r="B18" s="20">
        <v>1519</v>
      </c>
      <c r="C18" s="20">
        <v>557</v>
      </c>
      <c r="D18" s="20">
        <v>42</v>
      </c>
      <c r="E18" s="20">
        <v>54</v>
      </c>
      <c r="F18" s="20">
        <v>0</v>
      </c>
      <c r="G18" s="20">
        <v>0</v>
      </c>
      <c r="H18" s="19">
        <v>2172</v>
      </c>
      <c r="I18" s="20">
        <v>63</v>
      </c>
      <c r="J18" s="21">
        <v>2235</v>
      </c>
    </row>
    <row r="19" spans="1:10" x14ac:dyDescent="0.25">
      <c r="A19" s="11" t="s">
        <v>13</v>
      </c>
      <c r="B19" s="20">
        <v>1549</v>
      </c>
      <c r="C19" s="20">
        <v>724</v>
      </c>
      <c r="D19" s="20">
        <v>49</v>
      </c>
      <c r="E19" s="20">
        <v>92</v>
      </c>
      <c r="F19" s="20">
        <v>0</v>
      </c>
      <c r="G19" s="20">
        <v>0</v>
      </c>
      <c r="H19" s="19">
        <v>2414</v>
      </c>
      <c r="I19" s="20">
        <v>50</v>
      </c>
      <c r="J19" s="21">
        <v>2464</v>
      </c>
    </row>
    <row r="20" spans="1:10" x14ac:dyDescent="0.25">
      <c r="A20" s="11" t="s">
        <v>14</v>
      </c>
      <c r="B20" s="20">
        <v>2092</v>
      </c>
      <c r="C20" s="20">
        <v>830</v>
      </c>
      <c r="D20" s="20">
        <v>44</v>
      </c>
      <c r="E20" s="20">
        <v>142</v>
      </c>
      <c r="F20" s="20">
        <v>0</v>
      </c>
      <c r="G20" s="20">
        <v>0</v>
      </c>
      <c r="H20" s="19">
        <v>3108</v>
      </c>
      <c r="I20" s="20">
        <v>40</v>
      </c>
      <c r="J20" s="21">
        <v>3148</v>
      </c>
    </row>
    <row r="21" spans="1:10" x14ac:dyDescent="0.25">
      <c r="A21" s="11" t="s">
        <v>15</v>
      </c>
      <c r="B21" s="20">
        <v>1355</v>
      </c>
      <c r="C21" s="20">
        <v>571</v>
      </c>
      <c r="D21" s="20">
        <v>0</v>
      </c>
      <c r="E21" s="20">
        <v>13</v>
      </c>
      <c r="F21" s="20">
        <v>0</v>
      </c>
      <c r="G21" s="20">
        <v>0</v>
      </c>
      <c r="H21" s="19">
        <v>1939</v>
      </c>
      <c r="I21" s="20">
        <v>0</v>
      </c>
      <c r="J21" s="21">
        <v>1939</v>
      </c>
    </row>
    <row r="22" spans="1:10" x14ac:dyDescent="0.25">
      <c r="A22" s="11" t="s">
        <v>52</v>
      </c>
      <c r="B22" s="20">
        <v>0</v>
      </c>
      <c r="C22" s="20">
        <v>0</v>
      </c>
      <c r="D22" s="20">
        <v>0</v>
      </c>
      <c r="E22" s="20">
        <v>0</v>
      </c>
      <c r="F22" s="20">
        <v>1</v>
      </c>
      <c r="G22" s="20">
        <v>0</v>
      </c>
      <c r="H22" s="19">
        <v>1</v>
      </c>
      <c r="I22" s="20">
        <v>0</v>
      </c>
      <c r="J22" s="21">
        <v>1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37928</v>
      </c>
      <c r="C24" s="16">
        <f t="shared" ref="C24:J24" si="0">SUM(C7:C22)</f>
        <v>36067</v>
      </c>
      <c r="D24" s="16">
        <f t="shared" si="0"/>
        <v>14933</v>
      </c>
      <c r="E24" s="16">
        <f t="shared" si="0"/>
        <v>3423</v>
      </c>
      <c r="F24" s="16">
        <f t="shared" si="0"/>
        <v>14020</v>
      </c>
      <c r="G24" s="16">
        <f t="shared" si="0"/>
        <v>15281</v>
      </c>
      <c r="H24" s="16">
        <f t="shared" si="0"/>
        <v>121652</v>
      </c>
      <c r="I24" s="16">
        <f t="shared" si="0"/>
        <v>1326</v>
      </c>
      <c r="J24" s="16">
        <f t="shared" si="0"/>
        <v>122978</v>
      </c>
    </row>
    <row r="25" spans="1:10" x14ac:dyDescent="0.25">
      <c r="A25" s="11" t="s">
        <v>17</v>
      </c>
      <c r="B25" s="20">
        <v>2089</v>
      </c>
      <c r="C25" s="20">
        <v>1830</v>
      </c>
      <c r="D25" s="20">
        <v>397</v>
      </c>
      <c r="E25" s="20">
        <v>200</v>
      </c>
      <c r="F25" s="20">
        <v>2126</v>
      </c>
      <c r="G25" s="20">
        <v>1055</v>
      </c>
      <c r="H25" s="19">
        <v>7697</v>
      </c>
      <c r="I25" s="20">
        <v>108</v>
      </c>
      <c r="J25" s="21">
        <v>7805</v>
      </c>
    </row>
    <row r="26" spans="1:10" x14ac:dyDescent="0.25">
      <c r="A26" s="11" t="s">
        <v>18</v>
      </c>
      <c r="B26" s="20">
        <v>7714</v>
      </c>
      <c r="C26" s="20">
        <v>7487</v>
      </c>
      <c r="D26" s="20">
        <v>1021</v>
      </c>
      <c r="E26" s="20">
        <v>462</v>
      </c>
      <c r="F26" s="20">
        <v>4926</v>
      </c>
      <c r="G26" s="20">
        <v>3381</v>
      </c>
      <c r="H26" s="19">
        <v>24991</v>
      </c>
      <c r="I26" s="20">
        <v>152</v>
      </c>
      <c r="J26" s="21">
        <v>25143</v>
      </c>
    </row>
    <row r="27" spans="1:10" x14ac:dyDescent="0.25">
      <c r="A27" s="11" t="s">
        <v>19</v>
      </c>
      <c r="B27" s="20">
        <v>22473</v>
      </c>
      <c r="C27" s="20">
        <v>15225</v>
      </c>
      <c r="D27" s="20">
        <v>3921</v>
      </c>
      <c r="E27" s="20">
        <v>1165</v>
      </c>
      <c r="F27" s="20">
        <v>16615</v>
      </c>
      <c r="G27" s="20">
        <v>9511</v>
      </c>
      <c r="H27" s="19">
        <v>68910</v>
      </c>
      <c r="I27" s="20">
        <v>723</v>
      </c>
      <c r="J27" s="21">
        <v>69633</v>
      </c>
    </row>
    <row r="28" spans="1:10" x14ac:dyDescent="0.25">
      <c r="A28" s="11" t="s">
        <v>20</v>
      </c>
      <c r="B28" s="20">
        <v>38532</v>
      </c>
      <c r="C28" s="20">
        <v>23351</v>
      </c>
      <c r="D28" s="20">
        <v>13334</v>
      </c>
      <c r="E28" s="20">
        <v>1944</v>
      </c>
      <c r="F28" s="20">
        <v>20314</v>
      </c>
      <c r="G28" s="20">
        <v>13352</v>
      </c>
      <c r="H28" s="19">
        <v>110827</v>
      </c>
      <c r="I28" s="20">
        <v>1154</v>
      </c>
      <c r="J28" s="21">
        <v>111981</v>
      </c>
    </row>
    <row r="29" spans="1:10" x14ac:dyDescent="0.25">
      <c r="A29" s="11" t="s">
        <v>21</v>
      </c>
      <c r="B29" s="20">
        <v>68478</v>
      </c>
      <c r="C29" s="20">
        <v>30626</v>
      </c>
      <c r="D29" s="20">
        <v>16602</v>
      </c>
      <c r="E29" s="20">
        <v>5172</v>
      </c>
      <c r="F29" s="20">
        <v>24341</v>
      </c>
      <c r="G29" s="20">
        <v>11534</v>
      </c>
      <c r="H29" s="19">
        <v>156753</v>
      </c>
      <c r="I29" s="20">
        <v>1548</v>
      </c>
      <c r="J29" s="21">
        <v>158301</v>
      </c>
    </row>
    <row r="30" spans="1:10" x14ac:dyDescent="0.25">
      <c r="A30" s="11" t="s">
        <v>22</v>
      </c>
      <c r="B30" s="20">
        <v>93525</v>
      </c>
      <c r="C30" s="20">
        <v>40582</v>
      </c>
      <c r="D30" s="20">
        <v>9674</v>
      </c>
      <c r="E30" s="20">
        <v>7122</v>
      </c>
      <c r="F30" s="20">
        <v>14984</v>
      </c>
      <c r="G30" s="20">
        <v>10072</v>
      </c>
      <c r="H30" s="19">
        <v>175959</v>
      </c>
      <c r="I30" s="20">
        <v>2288</v>
      </c>
      <c r="J30" s="21">
        <v>178247</v>
      </c>
    </row>
    <row r="31" spans="1:10" x14ac:dyDescent="0.25">
      <c r="A31" s="11" t="s">
        <v>23</v>
      </c>
      <c r="B31" s="20">
        <v>42821</v>
      </c>
      <c r="C31" s="20">
        <v>19284</v>
      </c>
      <c r="D31" s="20">
        <v>5646</v>
      </c>
      <c r="E31" s="20">
        <v>13132</v>
      </c>
      <c r="F31" s="20">
        <v>8802</v>
      </c>
      <c r="G31" s="20">
        <v>2434</v>
      </c>
      <c r="H31" s="19">
        <v>92119</v>
      </c>
      <c r="I31" s="20">
        <v>479</v>
      </c>
      <c r="J31" s="21">
        <v>92598</v>
      </c>
    </row>
    <row r="32" spans="1:10" x14ac:dyDescent="0.25">
      <c r="A32" s="11" t="s">
        <v>24</v>
      </c>
      <c r="B32" s="20">
        <v>20551</v>
      </c>
      <c r="C32" s="20">
        <v>8734</v>
      </c>
      <c r="D32" s="20">
        <v>1763</v>
      </c>
      <c r="E32" s="20">
        <v>3670</v>
      </c>
      <c r="F32" s="20">
        <v>166</v>
      </c>
      <c r="G32" s="20">
        <v>537</v>
      </c>
      <c r="H32" s="19">
        <v>35421</v>
      </c>
      <c r="I32" s="20">
        <v>140</v>
      </c>
      <c r="J32" s="21">
        <v>35561</v>
      </c>
    </row>
    <row r="33" spans="1:10" x14ac:dyDescent="0.25">
      <c r="A33" s="11" t="s">
        <v>25</v>
      </c>
      <c r="B33" s="20">
        <v>27033</v>
      </c>
      <c r="C33" s="20">
        <v>13177</v>
      </c>
      <c r="D33" s="20">
        <v>1857</v>
      </c>
      <c r="E33" s="20">
        <v>1726</v>
      </c>
      <c r="F33" s="20">
        <v>344</v>
      </c>
      <c r="G33" s="20">
        <v>601</v>
      </c>
      <c r="H33" s="19">
        <v>44738</v>
      </c>
      <c r="I33" s="20">
        <v>3</v>
      </c>
      <c r="J33" s="21">
        <v>44741</v>
      </c>
    </row>
    <row r="34" spans="1:10" x14ac:dyDescent="0.25">
      <c r="A34" s="11" t="s">
        <v>53</v>
      </c>
      <c r="B34" s="20">
        <v>0</v>
      </c>
      <c r="C34" s="20">
        <v>0</v>
      </c>
      <c r="D34" s="20">
        <v>0</v>
      </c>
      <c r="E34" s="20">
        <v>0</v>
      </c>
      <c r="F34" s="20">
        <v>5</v>
      </c>
      <c r="G34" s="20">
        <v>1</v>
      </c>
      <c r="H34" s="19">
        <v>6</v>
      </c>
      <c r="I34" s="20">
        <v>2</v>
      </c>
      <c r="J34" s="21">
        <v>8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323216</v>
      </c>
      <c r="C36" s="16">
        <f t="shared" ref="C36:J36" si="1">SUM(C25:C34)</f>
        <v>160296</v>
      </c>
      <c r="D36" s="16">
        <f t="shared" si="1"/>
        <v>54215</v>
      </c>
      <c r="E36" s="16">
        <f t="shared" si="1"/>
        <v>34593</v>
      </c>
      <c r="F36" s="16">
        <f t="shared" si="1"/>
        <v>92623</v>
      </c>
      <c r="G36" s="16">
        <f t="shared" si="1"/>
        <v>52478</v>
      </c>
      <c r="H36" s="16">
        <f t="shared" si="1"/>
        <v>717421</v>
      </c>
      <c r="I36" s="16">
        <f t="shared" si="1"/>
        <v>6597</v>
      </c>
      <c r="J36" s="16">
        <f t="shared" si="1"/>
        <v>724018</v>
      </c>
    </row>
    <row r="37" spans="1:10" ht="30" customHeight="1" thickTop="1" thickBot="1" x14ac:dyDescent="0.3">
      <c r="A37" s="7" t="s">
        <v>27</v>
      </c>
      <c r="B37" s="17">
        <f>SUM(B24,B36)</f>
        <v>361144</v>
      </c>
      <c r="C37" s="17">
        <f t="shared" ref="C37:J37" si="2">SUM(C24,C36)</f>
        <v>196363</v>
      </c>
      <c r="D37" s="17">
        <f t="shared" si="2"/>
        <v>69148</v>
      </c>
      <c r="E37" s="17">
        <f t="shared" si="2"/>
        <v>38016</v>
      </c>
      <c r="F37" s="17">
        <f t="shared" si="2"/>
        <v>106643</v>
      </c>
      <c r="G37" s="17">
        <f t="shared" si="2"/>
        <v>67759</v>
      </c>
      <c r="H37" s="17">
        <f t="shared" si="2"/>
        <v>839073</v>
      </c>
      <c r="I37" s="17">
        <f t="shared" si="2"/>
        <v>7923</v>
      </c>
      <c r="J37" s="17">
        <f t="shared" si="2"/>
        <v>846996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50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1</v>
      </c>
      <c r="D8" s="20">
        <v>0</v>
      </c>
      <c r="E8" s="20">
        <v>0</v>
      </c>
      <c r="F8" s="20">
        <v>1</v>
      </c>
      <c r="G8" s="20">
        <v>0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55</v>
      </c>
      <c r="C9" s="20">
        <v>46</v>
      </c>
      <c r="D9" s="20">
        <v>19</v>
      </c>
      <c r="E9" s="20">
        <v>3</v>
      </c>
      <c r="F9" s="20">
        <v>41</v>
      </c>
      <c r="G9" s="20">
        <v>25</v>
      </c>
      <c r="H9" s="19">
        <v>189</v>
      </c>
      <c r="I9" s="20">
        <v>3</v>
      </c>
      <c r="J9" s="21">
        <v>192</v>
      </c>
    </row>
    <row r="10" spans="1:10" x14ac:dyDescent="0.25">
      <c r="A10" s="11" t="s">
        <v>4</v>
      </c>
      <c r="B10" s="20">
        <v>143</v>
      </c>
      <c r="C10" s="20">
        <v>75</v>
      </c>
      <c r="D10" s="20">
        <v>27</v>
      </c>
      <c r="E10" s="20">
        <v>6</v>
      </c>
      <c r="F10" s="20">
        <v>110</v>
      </c>
      <c r="G10" s="20">
        <v>50</v>
      </c>
      <c r="H10" s="19">
        <v>411</v>
      </c>
      <c r="I10" s="20">
        <v>1</v>
      </c>
      <c r="J10" s="21">
        <v>412</v>
      </c>
    </row>
    <row r="11" spans="1:10" x14ac:dyDescent="0.25">
      <c r="A11" s="11" t="s">
        <v>5</v>
      </c>
      <c r="B11" s="20">
        <v>1459</v>
      </c>
      <c r="C11" s="20">
        <v>2308</v>
      </c>
      <c r="D11" s="20">
        <v>2078</v>
      </c>
      <c r="E11" s="20">
        <v>366</v>
      </c>
      <c r="F11" s="20">
        <v>962</v>
      </c>
      <c r="G11" s="20">
        <v>1317</v>
      </c>
      <c r="H11" s="19">
        <v>8490</v>
      </c>
      <c r="I11" s="20">
        <v>43</v>
      </c>
      <c r="J11" s="21">
        <v>8533</v>
      </c>
    </row>
    <row r="12" spans="1:10" x14ac:dyDescent="0.25">
      <c r="A12" s="11" t="s">
        <v>6</v>
      </c>
      <c r="B12" s="20">
        <v>3961</v>
      </c>
      <c r="C12" s="20">
        <v>6815</v>
      </c>
      <c r="D12" s="20">
        <v>4373</v>
      </c>
      <c r="E12" s="20">
        <v>1079</v>
      </c>
      <c r="F12" s="20">
        <v>4146</v>
      </c>
      <c r="G12" s="20">
        <v>4420</v>
      </c>
      <c r="H12" s="19">
        <v>24794</v>
      </c>
      <c r="I12" s="20">
        <v>178</v>
      </c>
      <c r="J12" s="21">
        <v>24972</v>
      </c>
    </row>
    <row r="13" spans="1:10" x14ac:dyDescent="0.25">
      <c r="A13" s="11" t="s">
        <v>7</v>
      </c>
      <c r="B13" s="20">
        <v>6389</v>
      </c>
      <c r="C13" s="20">
        <v>9653</v>
      </c>
      <c r="D13" s="20">
        <v>4260</v>
      </c>
      <c r="E13" s="20">
        <v>974</v>
      </c>
      <c r="F13" s="20">
        <v>3591</v>
      </c>
      <c r="G13" s="20">
        <v>5089</v>
      </c>
      <c r="H13" s="19">
        <v>29956</v>
      </c>
      <c r="I13" s="20">
        <v>250</v>
      </c>
      <c r="J13" s="21">
        <v>30206</v>
      </c>
    </row>
    <row r="14" spans="1:10" x14ac:dyDescent="0.25">
      <c r="A14" s="11" t="s">
        <v>8</v>
      </c>
      <c r="B14" s="20">
        <v>8460</v>
      </c>
      <c r="C14" s="20">
        <v>8254</v>
      </c>
      <c r="D14" s="20">
        <v>2879</v>
      </c>
      <c r="E14" s="20">
        <v>552</v>
      </c>
      <c r="F14" s="20">
        <v>3166</v>
      </c>
      <c r="G14" s="20">
        <v>3529</v>
      </c>
      <c r="H14" s="19">
        <v>26840</v>
      </c>
      <c r="I14" s="20">
        <v>441</v>
      </c>
      <c r="J14" s="21">
        <v>27281</v>
      </c>
    </row>
    <row r="15" spans="1:10" x14ac:dyDescent="0.25">
      <c r="A15" s="11" t="s">
        <v>9</v>
      </c>
      <c r="B15" s="20">
        <v>6242</v>
      </c>
      <c r="C15" s="20">
        <v>3943</v>
      </c>
      <c r="D15" s="20">
        <v>522</v>
      </c>
      <c r="E15" s="20">
        <v>34</v>
      </c>
      <c r="F15" s="20">
        <v>1067</v>
      </c>
      <c r="G15" s="20">
        <v>571</v>
      </c>
      <c r="H15" s="19">
        <v>12379</v>
      </c>
      <c r="I15" s="20">
        <v>167</v>
      </c>
      <c r="J15" s="21">
        <v>12546</v>
      </c>
    </row>
    <row r="16" spans="1:10" x14ac:dyDescent="0.25">
      <c r="A16" s="11" t="s">
        <v>10</v>
      </c>
      <c r="B16" s="20">
        <v>4545</v>
      </c>
      <c r="C16" s="20">
        <v>2145</v>
      </c>
      <c r="D16" s="20">
        <v>571</v>
      </c>
      <c r="E16" s="20">
        <v>125</v>
      </c>
      <c r="F16" s="20">
        <v>939</v>
      </c>
      <c r="G16" s="20">
        <v>246</v>
      </c>
      <c r="H16" s="19">
        <v>8571</v>
      </c>
      <c r="I16" s="20">
        <v>125</v>
      </c>
      <c r="J16" s="21">
        <v>8696</v>
      </c>
    </row>
    <row r="17" spans="1:10" x14ac:dyDescent="0.25">
      <c r="A17" s="11" t="s">
        <v>11</v>
      </c>
      <c r="B17" s="20">
        <v>428</v>
      </c>
      <c r="C17" s="20">
        <v>119</v>
      </c>
      <c r="D17" s="20">
        <v>0</v>
      </c>
      <c r="E17" s="20">
        <v>17</v>
      </c>
      <c r="F17" s="20">
        <v>0</v>
      </c>
      <c r="G17" s="20">
        <v>0</v>
      </c>
      <c r="H17" s="19">
        <v>564</v>
      </c>
      <c r="I17" s="20">
        <v>0</v>
      </c>
      <c r="J17" s="21">
        <v>564</v>
      </c>
    </row>
    <row r="18" spans="1:10" x14ac:dyDescent="0.25">
      <c r="A18" s="11" t="s">
        <v>12</v>
      </c>
      <c r="B18" s="20">
        <v>1524</v>
      </c>
      <c r="C18" s="20">
        <v>578</v>
      </c>
      <c r="D18" s="20">
        <v>40</v>
      </c>
      <c r="E18" s="20">
        <v>54</v>
      </c>
      <c r="F18" s="20">
        <v>0</v>
      </c>
      <c r="G18" s="20">
        <v>0</v>
      </c>
      <c r="H18" s="19">
        <v>2196</v>
      </c>
      <c r="I18" s="20">
        <v>64</v>
      </c>
      <c r="J18" s="21">
        <v>2260</v>
      </c>
    </row>
    <row r="19" spans="1:10" x14ac:dyDescent="0.25">
      <c r="A19" s="11" t="s">
        <v>13</v>
      </c>
      <c r="B19" s="20">
        <v>1552</v>
      </c>
      <c r="C19" s="20">
        <v>718</v>
      </c>
      <c r="D19" s="20">
        <v>50</v>
      </c>
      <c r="E19" s="20">
        <v>92</v>
      </c>
      <c r="F19" s="20">
        <v>0</v>
      </c>
      <c r="G19" s="20">
        <v>0</v>
      </c>
      <c r="H19" s="19">
        <v>2412</v>
      </c>
      <c r="I19" s="20">
        <v>49</v>
      </c>
      <c r="J19" s="21">
        <v>2461</v>
      </c>
    </row>
    <row r="20" spans="1:10" x14ac:dyDescent="0.25">
      <c r="A20" s="11" t="s">
        <v>14</v>
      </c>
      <c r="B20" s="20">
        <v>2129</v>
      </c>
      <c r="C20" s="20">
        <v>844</v>
      </c>
      <c r="D20" s="20">
        <v>45</v>
      </c>
      <c r="E20" s="20">
        <v>140</v>
      </c>
      <c r="F20" s="20">
        <v>0</v>
      </c>
      <c r="G20" s="20">
        <v>0</v>
      </c>
      <c r="H20" s="19">
        <v>3158</v>
      </c>
      <c r="I20" s="20">
        <v>57</v>
      </c>
      <c r="J20" s="21">
        <v>3215</v>
      </c>
    </row>
    <row r="21" spans="1:10" x14ac:dyDescent="0.25">
      <c r="A21" s="11" t="s">
        <v>15</v>
      </c>
      <c r="B21" s="20">
        <v>1392</v>
      </c>
      <c r="C21" s="20">
        <v>558</v>
      </c>
      <c r="D21" s="20">
        <v>0</v>
      </c>
      <c r="E21" s="20">
        <v>13</v>
      </c>
      <c r="F21" s="20">
        <v>0</v>
      </c>
      <c r="G21" s="20">
        <v>0</v>
      </c>
      <c r="H21" s="19">
        <v>1963</v>
      </c>
      <c r="I21" s="20">
        <v>0</v>
      </c>
      <c r="J21" s="21">
        <v>1963</v>
      </c>
    </row>
    <row r="22" spans="1:10" x14ac:dyDescent="0.25">
      <c r="A22" s="11" t="s">
        <v>52</v>
      </c>
      <c r="B22" s="20">
        <v>0</v>
      </c>
      <c r="C22" s="20">
        <v>0</v>
      </c>
      <c r="D22" s="20">
        <v>0</v>
      </c>
      <c r="E22" s="20">
        <v>0</v>
      </c>
      <c r="F22" s="20">
        <v>1</v>
      </c>
      <c r="G22" s="20">
        <v>1</v>
      </c>
      <c r="H22" s="19">
        <v>2</v>
      </c>
      <c r="I22" s="20">
        <v>0</v>
      </c>
      <c r="J22" s="21">
        <v>2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38279</v>
      </c>
      <c r="C24" s="16">
        <f t="shared" ref="C24:J24" si="0">SUM(C7:C22)</f>
        <v>36057</v>
      </c>
      <c r="D24" s="16">
        <f t="shared" si="0"/>
        <v>14864</v>
      </c>
      <c r="E24" s="16">
        <f t="shared" si="0"/>
        <v>3455</v>
      </c>
      <c r="F24" s="16">
        <f t="shared" si="0"/>
        <v>14024</v>
      </c>
      <c r="G24" s="16">
        <f t="shared" si="0"/>
        <v>15248</v>
      </c>
      <c r="H24" s="16">
        <f t="shared" si="0"/>
        <v>121927</v>
      </c>
      <c r="I24" s="16">
        <f t="shared" si="0"/>
        <v>1378</v>
      </c>
      <c r="J24" s="16">
        <f t="shared" si="0"/>
        <v>123305</v>
      </c>
    </row>
    <row r="25" spans="1:10" x14ac:dyDescent="0.25">
      <c r="A25" s="11" t="s">
        <v>17</v>
      </c>
      <c r="B25" s="20">
        <v>2111</v>
      </c>
      <c r="C25" s="20">
        <v>1837</v>
      </c>
      <c r="D25" s="20">
        <v>391</v>
      </c>
      <c r="E25" s="20">
        <v>200</v>
      </c>
      <c r="F25" s="20">
        <v>2129</v>
      </c>
      <c r="G25" s="20">
        <v>1041</v>
      </c>
      <c r="H25" s="19">
        <v>7709</v>
      </c>
      <c r="I25" s="20">
        <v>111</v>
      </c>
      <c r="J25" s="21">
        <v>7820</v>
      </c>
    </row>
    <row r="26" spans="1:10" x14ac:dyDescent="0.25">
      <c r="A26" s="11" t="s">
        <v>18</v>
      </c>
      <c r="B26" s="20">
        <v>7670</v>
      </c>
      <c r="C26" s="20">
        <v>7461</v>
      </c>
      <c r="D26" s="20">
        <v>1002</v>
      </c>
      <c r="E26" s="20">
        <v>460</v>
      </c>
      <c r="F26" s="20">
        <v>4948</v>
      </c>
      <c r="G26" s="20">
        <v>3385</v>
      </c>
      <c r="H26" s="19">
        <v>24926</v>
      </c>
      <c r="I26" s="20">
        <v>157</v>
      </c>
      <c r="J26" s="21">
        <v>25083</v>
      </c>
    </row>
    <row r="27" spans="1:10" x14ac:dyDescent="0.25">
      <c r="A27" s="11" t="s">
        <v>19</v>
      </c>
      <c r="B27" s="20">
        <v>22460</v>
      </c>
      <c r="C27" s="20">
        <v>15120</v>
      </c>
      <c r="D27" s="20">
        <v>3855</v>
      </c>
      <c r="E27" s="20">
        <v>1168</v>
      </c>
      <c r="F27" s="20">
        <v>16605</v>
      </c>
      <c r="G27" s="20">
        <v>9475</v>
      </c>
      <c r="H27" s="19">
        <v>68683</v>
      </c>
      <c r="I27" s="20">
        <v>712</v>
      </c>
      <c r="J27" s="21">
        <v>69395</v>
      </c>
    </row>
    <row r="28" spans="1:10" x14ac:dyDescent="0.25">
      <c r="A28" s="11" t="s">
        <v>20</v>
      </c>
      <c r="B28" s="20">
        <v>38255</v>
      </c>
      <c r="C28" s="20">
        <v>23445</v>
      </c>
      <c r="D28" s="20">
        <v>13199</v>
      </c>
      <c r="E28" s="20">
        <v>1943</v>
      </c>
      <c r="F28" s="20">
        <v>20389</v>
      </c>
      <c r="G28" s="20">
        <v>13345</v>
      </c>
      <c r="H28" s="19">
        <v>110576</v>
      </c>
      <c r="I28" s="20">
        <v>1139</v>
      </c>
      <c r="J28" s="21">
        <v>111715</v>
      </c>
    </row>
    <row r="29" spans="1:10" x14ac:dyDescent="0.25">
      <c r="A29" s="11" t="s">
        <v>21</v>
      </c>
      <c r="B29" s="20">
        <v>68536</v>
      </c>
      <c r="C29" s="20">
        <v>30620</v>
      </c>
      <c r="D29" s="20">
        <v>16369</v>
      </c>
      <c r="E29" s="20">
        <v>5039</v>
      </c>
      <c r="F29" s="20">
        <v>24445</v>
      </c>
      <c r="G29" s="20">
        <v>11614</v>
      </c>
      <c r="H29" s="19">
        <v>156623</v>
      </c>
      <c r="I29" s="20">
        <v>1541</v>
      </c>
      <c r="J29" s="21">
        <v>158164</v>
      </c>
    </row>
    <row r="30" spans="1:10" x14ac:dyDescent="0.25">
      <c r="A30" s="11" t="s">
        <v>22</v>
      </c>
      <c r="B30" s="20">
        <v>93814</v>
      </c>
      <c r="C30" s="20">
        <v>40636</v>
      </c>
      <c r="D30" s="20">
        <v>9543</v>
      </c>
      <c r="E30" s="20">
        <v>6999</v>
      </c>
      <c r="F30" s="20">
        <v>14823</v>
      </c>
      <c r="G30" s="20">
        <v>10051</v>
      </c>
      <c r="H30" s="19">
        <v>175866</v>
      </c>
      <c r="I30" s="20">
        <v>2348</v>
      </c>
      <c r="J30" s="21">
        <v>178214</v>
      </c>
    </row>
    <row r="31" spans="1:10" x14ac:dyDescent="0.25">
      <c r="A31" s="11" t="s">
        <v>23</v>
      </c>
      <c r="B31" s="20">
        <v>42959</v>
      </c>
      <c r="C31" s="20">
        <v>19281</v>
      </c>
      <c r="D31" s="20">
        <v>5750</v>
      </c>
      <c r="E31" s="20">
        <v>13473</v>
      </c>
      <c r="F31" s="20">
        <v>9232</v>
      </c>
      <c r="G31" s="20">
        <v>2480</v>
      </c>
      <c r="H31" s="19">
        <v>93175</v>
      </c>
      <c r="I31" s="20">
        <v>472</v>
      </c>
      <c r="J31" s="21">
        <v>93647</v>
      </c>
    </row>
    <row r="32" spans="1:10" x14ac:dyDescent="0.25">
      <c r="A32" s="11" t="s">
        <v>24</v>
      </c>
      <c r="B32" s="20">
        <v>20330</v>
      </c>
      <c r="C32" s="20">
        <v>8772</v>
      </c>
      <c r="D32" s="20">
        <v>1768</v>
      </c>
      <c r="E32" s="20">
        <v>3431</v>
      </c>
      <c r="F32" s="20">
        <v>170</v>
      </c>
      <c r="G32" s="20">
        <v>541</v>
      </c>
      <c r="H32" s="19">
        <v>35012</v>
      </c>
      <c r="I32" s="20">
        <v>122</v>
      </c>
      <c r="J32" s="21">
        <v>35134</v>
      </c>
    </row>
    <row r="33" spans="1:10" x14ac:dyDescent="0.25">
      <c r="A33" s="11" t="s">
        <v>25</v>
      </c>
      <c r="B33" s="20">
        <v>26936</v>
      </c>
      <c r="C33" s="20">
        <v>13387</v>
      </c>
      <c r="D33" s="20">
        <v>1849</v>
      </c>
      <c r="E33" s="20">
        <v>1673</v>
      </c>
      <c r="F33" s="20">
        <v>365</v>
      </c>
      <c r="G33" s="20">
        <v>609</v>
      </c>
      <c r="H33" s="19">
        <v>44819</v>
      </c>
      <c r="I33" s="20">
        <v>2</v>
      </c>
      <c r="J33" s="21">
        <v>44821</v>
      </c>
    </row>
    <row r="34" spans="1:10" x14ac:dyDescent="0.25">
      <c r="A34" s="11" t="s">
        <v>53</v>
      </c>
      <c r="B34" s="20">
        <v>0</v>
      </c>
      <c r="C34" s="20">
        <v>0</v>
      </c>
      <c r="D34" s="20">
        <v>0</v>
      </c>
      <c r="E34" s="20">
        <v>0</v>
      </c>
      <c r="F34" s="20">
        <v>5</v>
      </c>
      <c r="G34" s="20">
        <v>1</v>
      </c>
      <c r="H34" s="19">
        <v>6</v>
      </c>
      <c r="I34" s="20">
        <v>0</v>
      </c>
      <c r="J34" s="21">
        <v>6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323071</v>
      </c>
      <c r="C36" s="16">
        <f t="shared" ref="C36:J36" si="1">SUM(C25:C34)</f>
        <v>160559</v>
      </c>
      <c r="D36" s="16">
        <f t="shared" si="1"/>
        <v>53726</v>
      </c>
      <c r="E36" s="16">
        <f t="shared" si="1"/>
        <v>34386</v>
      </c>
      <c r="F36" s="16">
        <f t="shared" si="1"/>
        <v>93111</v>
      </c>
      <c r="G36" s="16">
        <f t="shared" si="1"/>
        <v>52542</v>
      </c>
      <c r="H36" s="16">
        <f t="shared" si="1"/>
        <v>717395</v>
      </c>
      <c r="I36" s="16">
        <f t="shared" si="1"/>
        <v>6604</v>
      </c>
      <c r="J36" s="16">
        <f t="shared" si="1"/>
        <v>723999</v>
      </c>
    </row>
    <row r="37" spans="1:10" ht="30" customHeight="1" thickTop="1" thickBot="1" x14ac:dyDescent="0.3">
      <c r="A37" s="7" t="s">
        <v>27</v>
      </c>
      <c r="B37" s="17">
        <f>SUM(B24,B36)</f>
        <v>361350</v>
      </c>
      <c r="C37" s="17">
        <f t="shared" ref="C37:J37" si="2">SUM(C24,C36)</f>
        <v>196616</v>
      </c>
      <c r="D37" s="17">
        <f t="shared" si="2"/>
        <v>68590</v>
      </c>
      <c r="E37" s="17">
        <f t="shared" si="2"/>
        <v>37841</v>
      </c>
      <c r="F37" s="17">
        <f t="shared" si="2"/>
        <v>107135</v>
      </c>
      <c r="G37" s="17">
        <f t="shared" si="2"/>
        <v>67790</v>
      </c>
      <c r="H37" s="17">
        <f t="shared" si="2"/>
        <v>839322</v>
      </c>
      <c r="I37" s="17">
        <f t="shared" si="2"/>
        <v>7982</v>
      </c>
      <c r="J37" s="17">
        <f t="shared" si="2"/>
        <v>847304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4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51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0</v>
      </c>
      <c r="H8" s="19">
        <v>1</v>
      </c>
      <c r="I8" s="20">
        <v>0</v>
      </c>
      <c r="J8" s="21">
        <v>1</v>
      </c>
    </row>
    <row r="9" spans="1:10" x14ac:dyDescent="0.25">
      <c r="A9" s="11" t="s">
        <v>3</v>
      </c>
      <c r="B9" s="20">
        <v>59</v>
      </c>
      <c r="C9" s="20">
        <v>44</v>
      </c>
      <c r="D9" s="20">
        <v>18</v>
      </c>
      <c r="E9" s="20">
        <v>3</v>
      </c>
      <c r="F9" s="20">
        <v>41</v>
      </c>
      <c r="G9" s="20">
        <v>25</v>
      </c>
      <c r="H9" s="19">
        <v>190</v>
      </c>
      <c r="I9" s="20">
        <v>3</v>
      </c>
      <c r="J9" s="21">
        <v>193</v>
      </c>
    </row>
    <row r="10" spans="1:10" x14ac:dyDescent="0.25">
      <c r="A10" s="11" t="s">
        <v>4</v>
      </c>
      <c r="B10" s="20">
        <v>143</v>
      </c>
      <c r="C10" s="20">
        <v>72</v>
      </c>
      <c r="D10" s="20">
        <v>27</v>
      </c>
      <c r="E10" s="20">
        <v>6</v>
      </c>
      <c r="F10" s="20">
        <v>110</v>
      </c>
      <c r="G10" s="20">
        <v>49</v>
      </c>
      <c r="H10" s="19">
        <v>407</v>
      </c>
      <c r="I10" s="20">
        <v>1</v>
      </c>
      <c r="J10" s="21">
        <v>408</v>
      </c>
    </row>
    <row r="11" spans="1:10" x14ac:dyDescent="0.25">
      <c r="A11" s="11" t="s">
        <v>5</v>
      </c>
      <c r="B11" s="20">
        <v>1441</v>
      </c>
      <c r="C11" s="20">
        <v>2280</v>
      </c>
      <c r="D11" s="20">
        <v>2098</v>
      </c>
      <c r="E11" s="20">
        <v>382</v>
      </c>
      <c r="F11" s="20">
        <v>956</v>
      </c>
      <c r="G11" s="20">
        <v>1299</v>
      </c>
      <c r="H11" s="19">
        <v>8456</v>
      </c>
      <c r="I11" s="20">
        <v>42</v>
      </c>
      <c r="J11" s="21">
        <v>8498</v>
      </c>
    </row>
    <row r="12" spans="1:10" x14ac:dyDescent="0.25">
      <c r="A12" s="11" t="s">
        <v>6</v>
      </c>
      <c r="B12" s="20">
        <v>3927</v>
      </c>
      <c r="C12" s="20">
        <v>6884</v>
      </c>
      <c r="D12" s="20">
        <v>4390</v>
      </c>
      <c r="E12" s="20">
        <v>1072</v>
      </c>
      <c r="F12" s="20">
        <v>4163</v>
      </c>
      <c r="G12" s="20">
        <v>4455</v>
      </c>
      <c r="H12" s="19">
        <v>24891</v>
      </c>
      <c r="I12" s="20">
        <v>177</v>
      </c>
      <c r="J12" s="21">
        <v>25068</v>
      </c>
    </row>
    <row r="13" spans="1:10" x14ac:dyDescent="0.25">
      <c r="A13" s="11" t="s">
        <v>7</v>
      </c>
      <c r="B13" s="20">
        <v>6410</v>
      </c>
      <c r="C13" s="20">
        <v>9487</v>
      </c>
      <c r="D13" s="20">
        <v>4236</v>
      </c>
      <c r="E13" s="20">
        <v>968</v>
      </c>
      <c r="F13" s="20">
        <v>3638</v>
      </c>
      <c r="G13" s="20">
        <v>5020</v>
      </c>
      <c r="H13" s="19">
        <v>29759</v>
      </c>
      <c r="I13" s="20">
        <v>274</v>
      </c>
      <c r="J13" s="21">
        <v>30033</v>
      </c>
    </row>
    <row r="14" spans="1:10" x14ac:dyDescent="0.25">
      <c r="A14" s="11" t="s">
        <v>8</v>
      </c>
      <c r="B14" s="20">
        <v>8491</v>
      </c>
      <c r="C14" s="20">
        <v>8240</v>
      </c>
      <c r="D14" s="20">
        <v>2915</v>
      </c>
      <c r="E14" s="20">
        <v>566</v>
      </c>
      <c r="F14" s="20">
        <v>3191</v>
      </c>
      <c r="G14" s="20">
        <v>3520</v>
      </c>
      <c r="H14" s="19">
        <v>26923</v>
      </c>
      <c r="I14" s="20">
        <v>422</v>
      </c>
      <c r="J14" s="21">
        <v>27345</v>
      </c>
    </row>
    <row r="15" spans="1:10" x14ac:dyDescent="0.25">
      <c r="A15" s="11" t="s">
        <v>9</v>
      </c>
      <c r="B15" s="20">
        <v>6302</v>
      </c>
      <c r="C15" s="20">
        <v>4089</v>
      </c>
      <c r="D15" s="20">
        <v>514</v>
      </c>
      <c r="E15" s="20">
        <v>34</v>
      </c>
      <c r="F15" s="20">
        <v>1072</v>
      </c>
      <c r="G15" s="20">
        <v>574</v>
      </c>
      <c r="H15" s="19">
        <v>12585</v>
      </c>
      <c r="I15" s="20">
        <v>166</v>
      </c>
      <c r="J15" s="21">
        <v>12751</v>
      </c>
    </row>
    <row r="16" spans="1:10" x14ac:dyDescent="0.25">
      <c r="A16" s="11" t="s">
        <v>10</v>
      </c>
      <c r="B16" s="20">
        <v>4912</v>
      </c>
      <c r="C16" s="20">
        <v>2088</v>
      </c>
      <c r="D16" s="20">
        <v>582</v>
      </c>
      <c r="E16" s="20">
        <v>127</v>
      </c>
      <c r="F16" s="20">
        <v>943</v>
      </c>
      <c r="G16" s="20">
        <v>226</v>
      </c>
      <c r="H16" s="19">
        <v>8878</v>
      </c>
      <c r="I16" s="20">
        <v>125</v>
      </c>
      <c r="J16" s="21">
        <v>9003</v>
      </c>
    </row>
    <row r="17" spans="1:10" x14ac:dyDescent="0.25">
      <c r="A17" s="11" t="s">
        <v>11</v>
      </c>
      <c r="B17" s="20">
        <v>426</v>
      </c>
      <c r="C17" s="20">
        <v>116</v>
      </c>
      <c r="D17" s="20">
        <v>0</v>
      </c>
      <c r="E17" s="20">
        <v>17</v>
      </c>
      <c r="F17" s="20">
        <v>0</v>
      </c>
      <c r="G17" s="20">
        <v>0</v>
      </c>
      <c r="H17" s="19">
        <v>559</v>
      </c>
      <c r="I17" s="20">
        <v>0</v>
      </c>
      <c r="J17" s="21">
        <v>559</v>
      </c>
    </row>
    <row r="18" spans="1:10" x14ac:dyDescent="0.25">
      <c r="A18" s="11" t="s">
        <v>12</v>
      </c>
      <c r="B18" s="20">
        <v>1512</v>
      </c>
      <c r="C18" s="20">
        <v>577</v>
      </c>
      <c r="D18" s="20">
        <v>40</v>
      </c>
      <c r="E18" s="20">
        <v>55</v>
      </c>
      <c r="F18" s="20">
        <v>0</v>
      </c>
      <c r="G18" s="20">
        <v>0</v>
      </c>
      <c r="H18" s="19">
        <v>2184</v>
      </c>
      <c r="I18" s="20">
        <v>60</v>
      </c>
      <c r="J18" s="21">
        <v>2244</v>
      </c>
    </row>
    <row r="19" spans="1:10" x14ac:dyDescent="0.25">
      <c r="A19" s="11" t="s">
        <v>13</v>
      </c>
      <c r="B19" s="20">
        <v>1550</v>
      </c>
      <c r="C19" s="20">
        <v>712</v>
      </c>
      <c r="D19" s="20">
        <v>49</v>
      </c>
      <c r="E19" s="20">
        <v>96</v>
      </c>
      <c r="F19" s="20">
        <v>0</v>
      </c>
      <c r="G19" s="20">
        <v>0</v>
      </c>
      <c r="H19" s="19">
        <v>2407</v>
      </c>
      <c r="I19" s="20">
        <v>49</v>
      </c>
      <c r="J19" s="21">
        <v>2456</v>
      </c>
    </row>
    <row r="20" spans="1:10" x14ac:dyDescent="0.25">
      <c r="A20" s="11" t="s">
        <v>14</v>
      </c>
      <c r="B20" s="20">
        <v>2170</v>
      </c>
      <c r="C20" s="20">
        <v>870</v>
      </c>
      <c r="D20" s="20">
        <v>45</v>
      </c>
      <c r="E20" s="20">
        <v>138</v>
      </c>
      <c r="F20" s="20">
        <v>0</v>
      </c>
      <c r="G20" s="20">
        <v>0</v>
      </c>
      <c r="H20" s="19">
        <v>3223</v>
      </c>
      <c r="I20" s="20">
        <v>61</v>
      </c>
      <c r="J20" s="21">
        <v>3284</v>
      </c>
    </row>
    <row r="21" spans="1:10" x14ac:dyDescent="0.25">
      <c r="A21" s="11" t="s">
        <v>15</v>
      </c>
      <c r="B21" s="20">
        <v>1403</v>
      </c>
      <c r="C21" s="20">
        <v>562</v>
      </c>
      <c r="D21" s="20">
        <v>0</v>
      </c>
      <c r="E21" s="20">
        <v>13</v>
      </c>
      <c r="F21" s="20">
        <v>0</v>
      </c>
      <c r="G21" s="20">
        <v>0</v>
      </c>
      <c r="H21" s="19">
        <v>1978</v>
      </c>
      <c r="I21" s="20">
        <v>0</v>
      </c>
      <c r="J21" s="21">
        <v>1978</v>
      </c>
    </row>
    <row r="22" spans="1:10" x14ac:dyDescent="0.25">
      <c r="A22" s="11" t="s">
        <v>52</v>
      </c>
      <c r="B22" s="20">
        <v>0</v>
      </c>
      <c r="C22" s="20">
        <v>0</v>
      </c>
      <c r="D22" s="20">
        <v>0</v>
      </c>
      <c r="E22" s="20">
        <v>0</v>
      </c>
      <c r="F22" s="20">
        <v>0</v>
      </c>
      <c r="G22" s="20">
        <v>1</v>
      </c>
      <c r="H22" s="19">
        <v>1</v>
      </c>
      <c r="I22" s="20">
        <v>0</v>
      </c>
      <c r="J22" s="21">
        <v>1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38746</v>
      </c>
      <c r="C24" s="16">
        <f t="shared" ref="C24:J24" si="0">SUM(C7:C22)</f>
        <v>36021</v>
      </c>
      <c r="D24" s="16">
        <f t="shared" si="0"/>
        <v>14914</v>
      </c>
      <c r="E24" s="16">
        <f t="shared" si="0"/>
        <v>3477</v>
      </c>
      <c r="F24" s="16">
        <f t="shared" si="0"/>
        <v>14115</v>
      </c>
      <c r="G24" s="16">
        <f t="shared" si="0"/>
        <v>15169</v>
      </c>
      <c r="H24" s="16">
        <f t="shared" si="0"/>
        <v>122442</v>
      </c>
      <c r="I24" s="16">
        <f t="shared" si="0"/>
        <v>1380</v>
      </c>
      <c r="J24" s="16">
        <f t="shared" si="0"/>
        <v>123822</v>
      </c>
    </row>
    <row r="25" spans="1:10" x14ac:dyDescent="0.25">
      <c r="A25" s="11" t="s">
        <v>17</v>
      </c>
      <c r="B25" s="20">
        <v>2109</v>
      </c>
      <c r="C25" s="20">
        <v>1813</v>
      </c>
      <c r="D25" s="20">
        <v>393</v>
      </c>
      <c r="E25" s="20">
        <v>207</v>
      </c>
      <c r="F25" s="20">
        <v>2117</v>
      </c>
      <c r="G25" s="20">
        <v>1045</v>
      </c>
      <c r="H25" s="19">
        <v>7684</v>
      </c>
      <c r="I25" s="20">
        <v>111</v>
      </c>
      <c r="J25" s="21">
        <v>7795</v>
      </c>
    </row>
    <row r="26" spans="1:10" x14ac:dyDescent="0.25">
      <c r="A26" s="11" t="s">
        <v>18</v>
      </c>
      <c r="B26" s="20">
        <v>7635</v>
      </c>
      <c r="C26" s="20">
        <v>7404</v>
      </c>
      <c r="D26" s="20">
        <v>1013</v>
      </c>
      <c r="E26" s="20">
        <v>453</v>
      </c>
      <c r="F26" s="20">
        <v>4960</v>
      </c>
      <c r="G26" s="20">
        <v>3383</v>
      </c>
      <c r="H26" s="19">
        <v>24848</v>
      </c>
      <c r="I26" s="20">
        <v>153</v>
      </c>
      <c r="J26" s="21">
        <v>25001</v>
      </c>
    </row>
    <row r="27" spans="1:10" x14ac:dyDescent="0.25">
      <c r="A27" s="11" t="s">
        <v>19</v>
      </c>
      <c r="B27" s="20">
        <v>22372</v>
      </c>
      <c r="C27" s="20">
        <v>15252</v>
      </c>
      <c r="D27" s="20">
        <v>3822</v>
      </c>
      <c r="E27" s="20">
        <v>1180</v>
      </c>
      <c r="F27" s="20">
        <v>16575</v>
      </c>
      <c r="G27" s="20">
        <v>9432</v>
      </c>
      <c r="H27" s="19">
        <v>68633</v>
      </c>
      <c r="I27" s="20">
        <v>712</v>
      </c>
      <c r="J27" s="21">
        <v>69345</v>
      </c>
    </row>
    <row r="28" spans="1:10" x14ac:dyDescent="0.25">
      <c r="A28" s="11" t="s">
        <v>20</v>
      </c>
      <c r="B28" s="20">
        <v>38132</v>
      </c>
      <c r="C28" s="20">
        <v>23341</v>
      </c>
      <c r="D28" s="20">
        <v>13189</v>
      </c>
      <c r="E28" s="20">
        <v>1949</v>
      </c>
      <c r="F28" s="20">
        <v>20430</v>
      </c>
      <c r="G28" s="20">
        <v>13324</v>
      </c>
      <c r="H28" s="19">
        <v>110365</v>
      </c>
      <c r="I28" s="20">
        <v>1117</v>
      </c>
      <c r="J28" s="21">
        <v>111482</v>
      </c>
    </row>
    <row r="29" spans="1:10" x14ac:dyDescent="0.25">
      <c r="A29" s="11" t="s">
        <v>21</v>
      </c>
      <c r="B29" s="20">
        <v>68419</v>
      </c>
      <c r="C29" s="20">
        <v>30565</v>
      </c>
      <c r="D29" s="20">
        <v>16325</v>
      </c>
      <c r="E29" s="20">
        <v>4863</v>
      </c>
      <c r="F29" s="20">
        <v>24502</v>
      </c>
      <c r="G29" s="20">
        <v>11637</v>
      </c>
      <c r="H29" s="19">
        <v>156311</v>
      </c>
      <c r="I29" s="20">
        <v>1540</v>
      </c>
      <c r="J29" s="21">
        <v>157851</v>
      </c>
    </row>
    <row r="30" spans="1:10" x14ac:dyDescent="0.25">
      <c r="A30" s="11" t="s">
        <v>22</v>
      </c>
      <c r="B30" s="20">
        <v>94118</v>
      </c>
      <c r="C30" s="20">
        <v>40963</v>
      </c>
      <c r="D30" s="20">
        <v>9411</v>
      </c>
      <c r="E30" s="20">
        <v>6984</v>
      </c>
      <c r="F30" s="20">
        <v>14725</v>
      </c>
      <c r="G30" s="20">
        <v>9971</v>
      </c>
      <c r="H30" s="19">
        <v>176172</v>
      </c>
      <c r="I30" s="20">
        <v>2343</v>
      </c>
      <c r="J30" s="21">
        <v>178515</v>
      </c>
    </row>
    <row r="31" spans="1:10" x14ac:dyDescent="0.25">
      <c r="A31" s="11" t="s">
        <v>23</v>
      </c>
      <c r="B31" s="20">
        <v>42762</v>
      </c>
      <c r="C31" s="20">
        <v>19474</v>
      </c>
      <c r="D31" s="20">
        <v>5474</v>
      </c>
      <c r="E31" s="20">
        <v>13790</v>
      </c>
      <c r="F31" s="20">
        <v>9689</v>
      </c>
      <c r="G31" s="20">
        <v>2481</v>
      </c>
      <c r="H31" s="19">
        <v>93670</v>
      </c>
      <c r="I31" s="20">
        <v>483</v>
      </c>
      <c r="J31" s="21">
        <v>94153</v>
      </c>
    </row>
    <row r="32" spans="1:10" x14ac:dyDescent="0.25">
      <c r="A32" s="11" t="s">
        <v>24</v>
      </c>
      <c r="B32" s="20">
        <v>20134</v>
      </c>
      <c r="C32" s="20">
        <v>8770</v>
      </c>
      <c r="D32" s="20">
        <v>1825</v>
      </c>
      <c r="E32" s="20">
        <v>3132</v>
      </c>
      <c r="F32" s="20">
        <v>173</v>
      </c>
      <c r="G32" s="20">
        <v>544</v>
      </c>
      <c r="H32" s="19">
        <v>34578</v>
      </c>
      <c r="I32" s="20">
        <v>131</v>
      </c>
      <c r="J32" s="21">
        <v>34709</v>
      </c>
    </row>
    <row r="33" spans="1:10" x14ac:dyDescent="0.25">
      <c r="A33" s="11" t="s">
        <v>25</v>
      </c>
      <c r="B33" s="20">
        <v>25924</v>
      </c>
      <c r="C33" s="20">
        <v>13421</v>
      </c>
      <c r="D33" s="20">
        <v>1770</v>
      </c>
      <c r="E33" s="20">
        <v>1488</v>
      </c>
      <c r="F33" s="20">
        <v>391</v>
      </c>
      <c r="G33" s="20">
        <v>578</v>
      </c>
      <c r="H33" s="19">
        <v>43572</v>
      </c>
      <c r="I33" s="20">
        <v>0</v>
      </c>
      <c r="J33" s="21">
        <v>43572</v>
      </c>
    </row>
    <row r="34" spans="1:10" x14ac:dyDescent="0.25">
      <c r="A34" s="11" t="s">
        <v>53</v>
      </c>
      <c r="B34" s="20">
        <v>0</v>
      </c>
      <c r="C34" s="20">
        <v>0</v>
      </c>
      <c r="D34" s="20">
        <v>0</v>
      </c>
      <c r="E34" s="20">
        <v>0</v>
      </c>
      <c r="F34" s="20">
        <v>2</v>
      </c>
      <c r="G34" s="20">
        <v>1</v>
      </c>
      <c r="H34" s="19">
        <v>3</v>
      </c>
      <c r="I34" s="20">
        <v>0</v>
      </c>
      <c r="J34" s="21">
        <v>3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321605</v>
      </c>
      <c r="C36" s="16">
        <f t="shared" ref="C36:J36" si="1">SUM(C25:C34)</f>
        <v>161003</v>
      </c>
      <c r="D36" s="16">
        <f t="shared" si="1"/>
        <v>53222</v>
      </c>
      <c r="E36" s="16">
        <f t="shared" si="1"/>
        <v>34046</v>
      </c>
      <c r="F36" s="16">
        <f t="shared" si="1"/>
        <v>93564</v>
      </c>
      <c r="G36" s="16">
        <f t="shared" si="1"/>
        <v>52396</v>
      </c>
      <c r="H36" s="16">
        <f t="shared" si="1"/>
        <v>715836</v>
      </c>
      <c r="I36" s="16">
        <f t="shared" si="1"/>
        <v>6590</v>
      </c>
      <c r="J36" s="16">
        <f t="shared" si="1"/>
        <v>722426</v>
      </c>
    </row>
    <row r="37" spans="1:10" ht="30" customHeight="1" thickTop="1" thickBot="1" x14ac:dyDescent="0.3">
      <c r="A37" s="7" t="s">
        <v>27</v>
      </c>
      <c r="B37" s="17">
        <f>SUM(B24,B36)</f>
        <v>360351</v>
      </c>
      <c r="C37" s="17">
        <f t="shared" ref="C37:J37" si="2">SUM(C24,C36)</f>
        <v>197024</v>
      </c>
      <c r="D37" s="17">
        <f t="shared" si="2"/>
        <v>68136</v>
      </c>
      <c r="E37" s="17">
        <f t="shared" si="2"/>
        <v>37523</v>
      </c>
      <c r="F37" s="17">
        <f t="shared" si="2"/>
        <v>107679</v>
      </c>
      <c r="G37" s="17">
        <f t="shared" si="2"/>
        <v>67565</v>
      </c>
      <c r="H37" s="17">
        <f t="shared" si="2"/>
        <v>838278</v>
      </c>
      <c r="I37" s="17">
        <f t="shared" si="2"/>
        <v>7970</v>
      </c>
      <c r="J37" s="17">
        <f t="shared" si="2"/>
        <v>846248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10-2007</vt:lpstr>
      <vt:lpstr>11-2007</vt:lpstr>
      <vt:lpstr>12-2007</vt:lpstr>
      <vt:lpstr>01-2008</vt:lpstr>
      <vt:lpstr>02-2008</vt:lpstr>
      <vt:lpstr>03-2008</vt:lpstr>
      <vt:lpstr>04-2008</vt:lpstr>
      <vt:lpstr>05-2008</vt:lpstr>
      <vt:lpstr>06-2008</vt:lpstr>
      <vt:lpstr>07-2008</vt:lpstr>
      <vt:lpstr>08-2008</vt:lpstr>
      <vt:lpstr>09-2008</vt:lpstr>
      <vt:lpstr>'10-2007'!Print_Area</vt:lpstr>
    </vt:vector>
  </TitlesOfParts>
  <Company>Defense Manpower Data Center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Tong, Man K CIV DMDC</dc:creator>
  <cp:lastModifiedBy>Seggerman, Scott L CIV DMDC</cp:lastModifiedBy>
  <cp:lastPrinted>2014-10-03T18:03:32Z</cp:lastPrinted>
  <dcterms:created xsi:type="dcterms:W3CDTF">2012-07-23T22:14:11Z</dcterms:created>
  <dcterms:modified xsi:type="dcterms:W3CDTF">2017-01-25T19:16:35Z</dcterms:modified>
</cp:coreProperties>
</file>