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300" yWindow="2310" windowWidth="15600" windowHeight="7680" firstSheet="5" activeTab="11"/>
  </bookViews>
  <sheets>
    <sheet name="10-2008" sheetId="1" r:id="rId1"/>
    <sheet name="11-2008" sheetId="2" r:id="rId2"/>
    <sheet name="12-2008" sheetId="3" r:id="rId3"/>
    <sheet name="01-2009" sheetId="4" r:id="rId4"/>
    <sheet name="02-2009" sheetId="5" r:id="rId5"/>
    <sheet name="03-2009" sheetId="6" r:id="rId6"/>
    <sheet name="04-2009" sheetId="7" r:id="rId7"/>
    <sheet name="05-2009" sheetId="8" r:id="rId8"/>
    <sheet name="06-2009" sheetId="9" r:id="rId9"/>
    <sheet name="07-2009" sheetId="10" r:id="rId10"/>
    <sheet name="08-2009" sheetId="11" r:id="rId11"/>
    <sheet name="09-2009" sheetId="12" r:id="rId12"/>
  </sheets>
  <definedNames>
    <definedName name="_xlnm.Print_Area" localSheetId="0">'10-2008'!$A$1:$J$37</definedName>
  </definedNames>
  <calcPr calcId="145621"/>
</workbook>
</file>

<file path=xl/calcChain.xml><?xml version="1.0" encoding="utf-8"?>
<calcChain xmlns="http://schemas.openxmlformats.org/spreadsheetml/2006/main">
  <c r="J36" i="12" l="1"/>
  <c r="I36" i="12"/>
  <c r="H36" i="12"/>
  <c r="G36" i="12"/>
  <c r="F36" i="12"/>
  <c r="E36" i="12"/>
  <c r="D36" i="12"/>
  <c r="C36" i="12"/>
  <c r="B36" i="12"/>
  <c r="J24" i="12"/>
  <c r="I24" i="12"/>
  <c r="H24" i="12"/>
  <c r="G24" i="12"/>
  <c r="F24" i="12"/>
  <c r="F37" i="12" s="1"/>
  <c r="E24" i="12"/>
  <c r="D24" i="12"/>
  <c r="C24" i="12"/>
  <c r="B24" i="12"/>
  <c r="B37" i="12" s="1"/>
  <c r="J36" i="11"/>
  <c r="I36" i="11"/>
  <c r="H36" i="11"/>
  <c r="G36" i="11"/>
  <c r="F36" i="11"/>
  <c r="E36" i="11"/>
  <c r="D36" i="11"/>
  <c r="C36" i="11"/>
  <c r="B36" i="11"/>
  <c r="J24" i="11"/>
  <c r="J37" i="11" s="1"/>
  <c r="I24" i="11"/>
  <c r="I37" i="11" s="1"/>
  <c r="H24" i="11"/>
  <c r="G24" i="11"/>
  <c r="F24" i="11"/>
  <c r="F37" i="11" s="1"/>
  <c r="E24" i="11"/>
  <c r="D24" i="11"/>
  <c r="C24" i="11"/>
  <c r="B24" i="11"/>
  <c r="B37" i="11" s="1"/>
  <c r="J36" i="10"/>
  <c r="I36" i="10"/>
  <c r="H36" i="10"/>
  <c r="G36" i="10"/>
  <c r="F36" i="10"/>
  <c r="E36" i="10"/>
  <c r="D36" i="10"/>
  <c r="C36" i="10"/>
  <c r="B36" i="10"/>
  <c r="J24" i="10"/>
  <c r="I24" i="10"/>
  <c r="H24" i="10"/>
  <c r="H37" i="10" s="1"/>
  <c r="G24" i="10"/>
  <c r="F24" i="10"/>
  <c r="F37" i="10" s="1"/>
  <c r="E24" i="10"/>
  <c r="D24" i="10"/>
  <c r="C24" i="10"/>
  <c r="B24" i="10"/>
  <c r="B37" i="10" s="1"/>
  <c r="J36" i="9"/>
  <c r="I36" i="9"/>
  <c r="H36" i="9"/>
  <c r="G36" i="9"/>
  <c r="F36" i="9"/>
  <c r="E36" i="9"/>
  <c r="D36" i="9"/>
  <c r="C36" i="9"/>
  <c r="B36" i="9"/>
  <c r="J24" i="9"/>
  <c r="I24" i="9"/>
  <c r="H24" i="9"/>
  <c r="G24" i="9"/>
  <c r="F24" i="9"/>
  <c r="E24" i="9"/>
  <c r="D24" i="9"/>
  <c r="D37" i="9" s="1"/>
  <c r="C24" i="9"/>
  <c r="B24" i="9"/>
  <c r="J36" i="8"/>
  <c r="I36" i="8"/>
  <c r="H36" i="8"/>
  <c r="G36" i="8"/>
  <c r="F36" i="8"/>
  <c r="E36" i="8"/>
  <c r="D36" i="8"/>
  <c r="C36" i="8"/>
  <c r="B36" i="8"/>
  <c r="J24" i="8"/>
  <c r="J37" i="8" s="1"/>
  <c r="I24" i="8"/>
  <c r="H24" i="8"/>
  <c r="G24" i="8"/>
  <c r="F24" i="8"/>
  <c r="F37" i="8" s="1"/>
  <c r="E24" i="8"/>
  <c r="D24" i="8"/>
  <c r="C24" i="8"/>
  <c r="B24" i="8"/>
  <c r="B37" i="8" s="1"/>
  <c r="J36" i="7"/>
  <c r="I36" i="7"/>
  <c r="H36" i="7"/>
  <c r="G36" i="7"/>
  <c r="F36" i="7"/>
  <c r="E36" i="7"/>
  <c r="D36" i="7"/>
  <c r="C36" i="7"/>
  <c r="B36" i="7"/>
  <c r="J24" i="7"/>
  <c r="I24" i="7"/>
  <c r="H24" i="7"/>
  <c r="G24" i="7"/>
  <c r="F24" i="7"/>
  <c r="E24" i="7"/>
  <c r="D24" i="7"/>
  <c r="C24" i="7"/>
  <c r="B24" i="7"/>
  <c r="J36" i="6"/>
  <c r="I36" i="6"/>
  <c r="H36" i="6"/>
  <c r="G36" i="6"/>
  <c r="F36" i="6"/>
  <c r="E36" i="6"/>
  <c r="D36" i="6"/>
  <c r="C36" i="6"/>
  <c r="B36" i="6"/>
  <c r="J24" i="6"/>
  <c r="I24" i="6"/>
  <c r="H24" i="6"/>
  <c r="G24" i="6"/>
  <c r="F24" i="6"/>
  <c r="E24" i="6"/>
  <c r="D24" i="6"/>
  <c r="C24" i="6"/>
  <c r="B24" i="6"/>
  <c r="J36" i="5"/>
  <c r="I36" i="5"/>
  <c r="H36" i="5"/>
  <c r="G36" i="5"/>
  <c r="F36" i="5"/>
  <c r="E36" i="5"/>
  <c r="D36" i="5"/>
  <c r="C36" i="5"/>
  <c r="B36" i="5"/>
  <c r="J24" i="5"/>
  <c r="I24" i="5"/>
  <c r="H24" i="5"/>
  <c r="H37" i="5" s="1"/>
  <c r="G24" i="5"/>
  <c r="F24" i="5"/>
  <c r="E24" i="5"/>
  <c r="D24" i="5"/>
  <c r="C24" i="5"/>
  <c r="B24" i="5"/>
  <c r="J36" i="4"/>
  <c r="I36" i="4"/>
  <c r="H36" i="4"/>
  <c r="G36" i="4"/>
  <c r="F36" i="4"/>
  <c r="E36" i="4"/>
  <c r="D36" i="4"/>
  <c r="C36" i="4"/>
  <c r="B36" i="4"/>
  <c r="J24" i="4"/>
  <c r="J37" i="4" s="1"/>
  <c r="I24" i="4"/>
  <c r="H24" i="4"/>
  <c r="G24" i="4"/>
  <c r="F24" i="4"/>
  <c r="F37" i="4" s="1"/>
  <c r="E24" i="4"/>
  <c r="D24" i="4"/>
  <c r="C24" i="4"/>
  <c r="B24" i="4"/>
  <c r="B37" i="4" s="1"/>
  <c r="J36" i="3"/>
  <c r="I36" i="3"/>
  <c r="H36" i="3"/>
  <c r="G36" i="3"/>
  <c r="F36" i="3"/>
  <c r="E36" i="3"/>
  <c r="D36" i="3"/>
  <c r="C36" i="3"/>
  <c r="B36" i="3"/>
  <c r="J24" i="3"/>
  <c r="J37" i="3" s="1"/>
  <c r="I24" i="3"/>
  <c r="H24" i="3"/>
  <c r="G24" i="3"/>
  <c r="F24" i="3"/>
  <c r="F37" i="3" s="1"/>
  <c r="E24" i="3"/>
  <c r="D24" i="3"/>
  <c r="C24" i="3"/>
  <c r="B24" i="3"/>
  <c r="B37" i="3" s="1"/>
  <c r="J36" i="2"/>
  <c r="I36" i="2"/>
  <c r="H36" i="2"/>
  <c r="G36" i="2"/>
  <c r="F36" i="2"/>
  <c r="E36" i="2"/>
  <c r="D36" i="2"/>
  <c r="C36" i="2"/>
  <c r="B36" i="2"/>
  <c r="J24" i="2"/>
  <c r="I24" i="2"/>
  <c r="I37" i="2" s="1"/>
  <c r="H24" i="2"/>
  <c r="G24" i="2"/>
  <c r="F24" i="2"/>
  <c r="E24" i="2"/>
  <c r="E37" i="2" s="1"/>
  <c r="D24" i="2"/>
  <c r="C24" i="2"/>
  <c r="B24" i="2"/>
  <c r="E37" i="12" l="1"/>
  <c r="E37" i="7"/>
  <c r="E37" i="6"/>
  <c r="I37" i="6"/>
  <c r="B37" i="5"/>
  <c r="F37" i="5"/>
  <c r="J37" i="5"/>
  <c r="D37" i="4"/>
  <c r="H37" i="4"/>
  <c r="H37" i="3"/>
  <c r="H37" i="12"/>
  <c r="G37" i="11"/>
  <c r="E37" i="8"/>
  <c r="G37" i="8"/>
  <c r="G37" i="7"/>
  <c r="B37" i="6"/>
  <c r="F37" i="6"/>
  <c r="J37" i="6"/>
  <c r="G37" i="2"/>
  <c r="I37" i="12"/>
  <c r="E37" i="10"/>
  <c r="I37" i="10"/>
  <c r="B37" i="9"/>
  <c r="F37" i="9"/>
  <c r="J37" i="9"/>
  <c r="H37" i="9"/>
  <c r="I37" i="8"/>
  <c r="H37" i="7"/>
  <c r="I37" i="7"/>
  <c r="G37" i="6"/>
  <c r="E37" i="5"/>
  <c r="I37" i="5"/>
  <c r="I37" i="4"/>
  <c r="G37" i="4"/>
  <c r="J37" i="12"/>
  <c r="G37" i="12"/>
  <c r="D37" i="11"/>
  <c r="H37" i="11"/>
  <c r="J37" i="10"/>
  <c r="G37" i="10"/>
  <c r="E37" i="9"/>
  <c r="I37" i="9"/>
  <c r="H37" i="8"/>
  <c r="B37" i="7"/>
  <c r="F37" i="7"/>
  <c r="J37" i="7"/>
  <c r="D37" i="6"/>
  <c r="H37" i="6"/>
  <c r="G37" i="5"/>
  <c r="G37" i="3"/>
  <c r="E37" i="3"/>
  <c r="I37" i="3"/>
  <c r="D37" i="2"/>
  <c r="H37" i="2"/>
  <c r="B37" i="2"/>
  <c r="J37" i="2"/>
  <c r="C37" i="12"/>
  <c r="D37" i="12"/>
  <c r="C37" i="11"/>
  <c r="E37" i="11"/>
  <c r="C37" i="10"/>
  <c r="D37" i="10"/>
  <c r="C37" i="9"/>
  <c r="G37" i="9"/>
  <c r="C37" i="8"/>
  <c r="D37" i="8"/>
  <c r="C37" i="7"/>
  <c r="D37" i="7"/>
  <c r="C37" i="6"/>
  <c r="C37" i="5"/>
  <c r="D37" i="5"/>
  <c r="C37" i="4"/>
  <c r="E37" i="4"/>
  <c r="C37" i="3"/>
  <c r="D37" i="3"/>
  <c r="F37" i="2"/>
  <c r="C37" i="2"/>
  <c r="C36" i="1"/>
  <c r="D36" i="1"/>
  <c r="E36" i="1"/>
  <c r="F36" i="1"/>
  <c r="G36" i="1"/>
  <c r="H36" i="1"/>
  <c r="I36" i="1"/>
  <c r="J36" i="1"/>
  <c r="B36" i="1"/>
  <c r="C24" i="1"/>
  <c r="C37" i="1" s="1"/>
  <c r="D24" i="1"/>
  <c r="E24" i="1"/>
  <c r="F24" i="1"/>
  <c r="G24" i="1"/>
  <c r="G37" i="1" s="1"/>
  <c r="H24" i="1"/>
  <c r="I24" i="1"/>
  <c r="J24" i="1"/>
  <c r="B24" i="1"/>
  <c r="J37" i="1" l="1"/>
  <c r="E37" i="1"/>
  <c r="H37" i="1"/>
  <c r="D37" i="1"/>
  <c r="F37" i="1"/>
  <c r="I37" i="1"/>
  <c r="B37" i="1"/>
</calcChain>
</file>

<file path=xl/sharedStrings.xml><?xml version="1.0" encoding="utf-8"?>
<sst xmlns="http://schemas.openxmlformats.org/spreadsheetml/2006/main" count="528" uniqueCount="54">
  <si>
    <t>Rank/Grade</t>
  </si>
  <si>
    <t>GENERAL       -ADMIRAL</t>
  </si>
  <si>
    <t>LT GENERAL    -VICE ADMIRAL</t>
  </si>
  <si>
    <t>MAJ GENERAL   -REAR ADMIRAL(U)</t>
  </si>
  <si>
    <t>BRIG GENERAL  -REAR ADMIRAL(L)</t>
  </si>
  <si>
    <t>COLONEL       -CAPTAIN</t>
  </si>
  <si>
    <t>LIEUTENANT COL-COMMANDER</t>
  </si>
  <si>
    <t>MAJOR         -LT COMMANDER</t>
  </si>
  <si>
    <t>CAPTAIN       -LIEUTENANT</t>
  </si>
  <si>
    <t>Ist LIEUTENANT-LIEUTENANT(JG)</t>
  </si>
  <si>
    <t>2nd LIEUTENANT-ENSIGN</t>
  </si>
  <si>
    <t>CHIEF WARRANT OFFICER W-5</t>
  </si>
  <si>
    <t>CHIEF WARRANT OFFICER W-4</t>
  </si>
  <si>
    <t>CHIEF WARRANT OFFICER W-3</t>
  </si>
  <si>
    <t>CHIEF WARRANT OFFICER W-2</t>
  </si>
  <si>
    <t>WARRANT OFFICER W-1</t>
  </si>
  <si>
    <t>TOTAL OFFICER</t>
  </si>
  <si>
    <t>E-9</t>
  </si>
  <si>
    <t>E-8</t>
  </si>
  <si>
    <t>E-7</t>
  </si>
  <si>
    <t>E-6</t>
  </si>
  <si>
    <t>E-5</t>
  </si>
  <si>
    <t>E-4</t>
  </si>
  <si>
    <t>E-3</t>
  </si>
  <si>
    <t>E-2</t>
  </si>
  <si>
    <t>E-1</t>
  </si>
  <si>
    <t>TOTAL ENLISTED</t>
  </si>
  <si>
    <t>GRAND TOTAL</t>
  </si>
  <si>
    <t>Department of Defense</t>
  </si>
  <si>
    <t xml:space="preserve"> </t>
  </si>
  <si>
    <t>Selected Reserves by Rank/Grade</t>
  </si>
  <si>
    <t>Army National Guard</t>
  </si>
  <si>
    <t>Army Reserve</t>
  </si>
  <si>
    <t>Navy Reserve</t>
  </si>
  <si>
    <t>Marine Corps Reserve</t>
  </si>
  <si>
    <t>Air National Guard</t>
  </si>
  <si>
    <t>Air Force Reserve</t>
  </si>
  <si>
    <t>Total DoD</t>
  </si>
  <si>
    <t>Coast Guard Reserve</t>
  </si>
  <si>
    <t>TOTAL</t>
  </si>
  <si>
    <t xml:space="preserve"> October 31, 2008</t>
  </si>
  <si>
    <t xml:space="preserve"> November 30, 2008</t>
  </si>
  <si>
    <t xml:space="preserve"> December 31, 2008</t>
  </si>
  <si>
    <t xml:space="preserve"> January 31, 2009</t>
  </si>
  <si>
    <t xml:space="preserve"> February 28, 2009</t>
  </si>
  <si>
    <t xml:space="preserve"> March 31, 2009</t>
  </si>
  <si>
    <t xml:space="preserve"> April 30, 2009</t>
  </si>
  <si>
    <t xml:space="preserve"> May 31, 2009</t>
  </si>
  <si>
    <t xml:space="preserve"> June 30, 2009</t>
  </si>
  <si>
    <t xml:space="preserve"> July 31, 2009</t>
  </si>
  <si>
    <t xml:space="preserve"> August 31, 2009</t>
  </si>
  <si>
    <t xml:space="preserve"> September 30, 2009</t>
  </si>
  <si>
    <t>OFFICER UNKNOWN GRADE</t>
  </si>
  <si>
    <t>ENLISTED UNKNOWN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</si>
</sst>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ourier New"/>
      <family val="3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0" fontId="27" fillId="0" borderId="15" xfId="0" applyFont="1" applyBorder="1"/>
    <xf numFmtId="3" fontId="0" fillId="0" borderId="0" xfId="0" applyNumberFormat="1"/>
    <xf numFmtId="0" fontId="0" fillId="0" borderId="0" xfId="0" applyAlignment="1">
      <alignment wrapText="1"/>
    </xf>
    <xf numFmtId="0" fontId="30" fillId="0" borderId="29" xfId="0" applyFont="1" applyBorder="1" applyAlignment="1">
      <alignment vertical="center" wrapText="1"/>
    </xf>
    <xf numFmtId="0" fontId="26" fillId="0" borderId="29" xfId="0" applyFont="1" applyBorder="1"/>
    <xf numFmtId="0" fontId="27" fillId="0" borderId="29" xfId="0" applyFont="1" applyBorder="1"/>
    <xf numFmtId="0" fontId="27" fillId="0" borderId="31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1" fillId="2" borderId="14" xfId="0" applyNumberFormat="1" applyFont="1" applyFill="1" applyBorder="1"/>
    <xf numFmtId="3" fontId="1" fillId="34" borderId="16" xfId="0" applyNumberFormat="1" applyFont="1" applyFill="1" applyBorder="1" applyAlignment="1">
      <alignment vertical="center"/>
    </xf>
    <xf numFmtId="0" fontId="0" fillId="0" borderId="18" xfId="0" applyBorder="1"/>
    <xf numFmtId="3" fontId="0" fillId="2" borderId="34" xfId="0" applyNumberFormat="1" applyFill="1" applyBorder="1" applyAlignment="1">
      <alignment vertical="top" wrapText="1"/>
    </xf>
    <xf numFmtId="3" fontId="0" fillId="0" borderId="34" xfId="0" applyNumberFormat="1" applyBorder="1" applyAlignment="1">
      <alignment vertical="top" wrapText="1"/>
    </xf>
    <xf numFmtId="3" fontId="0" fillId="0" borderId="35" xfId="0" applyNumberFormat="1" applyBorder="1" applyAlignment="1">
      <alignment vertical="top" wrapText="1"/>
    </xf>
    <xf numFmtId="3" fontId="30" fillId="0" borderId="21" xfId="0" applyNumberFormat="1" applyFont="1" applyBorder="1" applyAlignment="1">
      <alignment horizontal="center" wrapText="1"/>
    </xf>
    <xf numFmtId="3" fontId="30" fillId="0" borderId="20" xfId="0" applyNumberFormat="1" applyFont="1" applyFill="1" applyBorder="1" applyAlignment="1">
      <alignment horizontal="center" wrapText="1"/>
    </xf>
    <xf numFmtId="3" fontId="30" fillId="0" borderId="21" xfId="0" applyNumberFormat="1" applyFont="1" applyFill="1" applyBorder="1" applyAlignment="1">
      <alignment horizontal="center" wrapText="1"/>
    </xf>
    <xf numFmtId="3" fontId="30" fillId="2" borderId="32" xfId="0" applyNumberFormat="1" applyFont="1" applyFill="1" applyBorder="1" applyAlignment="1">
      <alignment horizontal="center" wrapText="1"/>
    </xf>
    <xf numFmtId="3" fontId="30" fillId="0" borderId="33" xfId="0" applyNumberFormat="1" applyFont="1" applyFill="1" applyBorder="1" applyAlignment="1">
      <alignment horizontal="center" wrapText="1"/>
    </xf>
    <xf numFmtId="3" fontId="30" fillId="0" borderId="30" xfId="0" applyNumberFormat="1" applyFont="1" applyBorder="1" applyAlignment="1">
      <alignment horizontal="center" wrapText="1"/>
    </xf>
    <xf numFmtId="3" fontId="0" fillId="0" borderId="0" xfId="0" applyNumberFormat="1" applyAlignment="1">
      <alignment vertical="center"/>
    </xf>
    <xf numFmtId="0" fontId="0" fillId="0" borderId="34" xfId="0" applyBorder="1" applyAlignment="1">
      <alignment horizontal="right" wrapText="1"/>
    </xf>
    <xf numFmtId="3" fontId="0" fillId="0" borderId="34" xfId="0" applyNumberFormat="1" applyBorder="1" applyAlignment="1">
      <alignment horizontal="right" wrapText="1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15" fontId="29" fillId="0" borderId="25" xfId="0" quotePrefix="1" applyNumberFormat="1" applyFont="1" applyBorder="1" applyAlignment="1">
      <alignment horizontal="center"/>
    </xf>
    <xf numFmtId="15" fontId="29" fillId="0" borderId="0" xfId="0" quotePrefix="1" applyNumberFormat="1" applyFont="1" applyBorder="1" applyAlignment="1">
      <alignment horizontal="center"/>
    </xf>
    <xf numFmtId="15" fontId="29" fillId="0" borderId="26" xfId="0" quotePrefix="1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2 2" xfId="51"/>
    <cellStyle name="Comma 2 3" xfId="53"/>
    <cellStyle name="Comma 3" xfId="45"/>
    <cellStyle name="Comma 3 2" xfId="56"/>
    <cellStyle name="Comma 4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7"/>
    <cellStyle name="Normal 5" xfId="48"/>
    <cellStyle name="Normal 6" xfId="50"/>
    <cellStyle name="Normal 7" xfId="52"/>
    <cellStyle name="Normal 8" xfId="54"/>
    <cellStyle name="Normal 9" xfId="57"/>
    <cellStyle name="Note" xfId="15" builtinId="10" customBuiltin="1"/>
    <cellStyle name="Output" xfId="10" builtinId="21" customBuiltin="1"/>
    <cellStyle name="Percent 2" xfId="46"/>
    <cellStyle name="Percent 3" xfId="49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topLeftCell="B1" zoomScale="90" zoomScaleNormal="90" workbookViewId="0">
      <selection activeCell="A3" sqref="A3:J3"/>
    </sheetView>
  </sheetViews>
  <sheetFormatPr defaultRowHeight="15" x14ac:dyDescent="0.25"/>
  <cols>
    <col min="1" max="1" width="40.85546875" style="1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40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s="9" customFormat="1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58</v>
      </c>
      <c r="C9" s="20">
        <v>43</v>
      </c>
      <c r="D9" s="20">
        <v>16</v>
      </c>
      <c r="E9" s="20">
        <v>3</v>
      </c>
      <c r="F9" s="20">
        <v>41</v>
      </c>
      <c r="G9" s="20">
        <v>24</v>
      </c>
      <c r="H9" s="19">
        <v>185</v>
      </c>
      <c r="I9" s="20">
        <v>3</v>
      </c>
      <c r="J9" s="21">
        <v>188</v>
      </c>
    </row>
    <row r="10" spans="1:10" x14ac:dyDescent="0.25">
      <c r="A10" s="11" t="s">
        <v>4</v>
      </c>
      <c r="B10" s="20">
        <v>148</v>
      </c>
      <c r="C10" s="20">
        <v>71</v>
      </c>
      <c r="D10" s="20">
        <v>27</v>
      </c>
      <c r="E10" s="20">
        <v>6</v>
      </c>
      <c r="F10" s="20">
        <v>106</v>
      </c>
      <c r="G10" s="20">
        <v>49</v>
      </c>
      <c r="H10" s="19">
        <v>407</v>
      </c>
      <c r="I10" s="20">
        <v>1</v>
      </c>
      <c r="J10" s="21">
        <v>408</v>
      </c>
    </row>
    <row r="11" spans="1:10" x14ac:dyDescent="0.25">
      <c r="A11" s="11" t="s">
        <v>5</v>
      </c>
      <c r="B11" s="20">
        <v>1442</v>
      </c>
      <c r="C11" s="20">
        <v>2269</v>
      </c>
      <c r="D11" s="20">
        <v>2105</v>
      </c>
      <c r="E11" s="20">
        <v>384</v>
      </c>
      <c r="F11" s="20">
        <v>954</v>
      </c>
      <c r="G11" s="20">
        <v>1255</v>
      </c>
      <c r="H11" s="19">
        <v>8409</v>
      </c>
      <c r="I11" s="20">
        <v>48</v>
      </c>
      <c r="J11" s="21">
        <v>8457</v>
      </c>
    </row>
    <row r="12" spans="1:10" x14ac:dyDescent="0.25">
      <c r="A12" s="11" t="s">
        <v>6</v>
      </c>
      <c r="B12" s="20">
        <v>3926</v>
      </c>
      <c r="C12" s="20">
        <v>6809</v>
      </c>
      <c r="D12" s="20">
        <v>4401</v>
      </c>
      <c r="E12" s="20">
        <v>1079</v>
      </c>
      <c r="F12" s="20">
        <v>4236</v>
      </c>
      <c r="G12" s="20">
        <v>4599</v>
      </c>
      <c r="H12" s="19">
        <v>25050</v>
      </c>
      <c r="I12" s="20">
        <v>174</v>
      </c>
      <c r="J12" s="21">
        <v>25224</v>
      </c>
    </row>
    <row r="13" spans="1:10" x14ac:dyDescent="0.25">
      <c r="A13" s="11" t="s">
        <v>7</v>
      </c>
      <c r="B13" s="20">
        <v>6385</v>
      </c>
      <c r="C13" s="20">
        <v>9446</v>
      </c>
      <c r="D13" s="20">
        <v>4282</v>
      </c>
      <c r="E13" s="20">
        <v>968</v>
      </c>
      <c r="F13" s="20">
        <v>3550</v>
      </c>
      <c r="G13" s="20">
        <v>4663</v>
      </c>
      <c r="H13" s="19">
        <v>29294</v>
      </c>
      <c r="I13" s="20">
        <v>272</v>
      </c>
      <c r="J13" s="21">
        <v>29566</v>
      </c>
    </row>
    <row r="14" spans="1:10" x14ac:dyDescent="0.25">
      <c r="A14" s="11" t="s">
        <v>8</v>
      </c>
      <c r="B14" s="20">
        <v>8497</v>
      </c>
      <c r="C14" s="20">
        <v>8265</v>
      </c>
      <c r="D14" s="20">
        <v>2795</v>
      </c>
      <c r="E14" s="20">
        <v>580</v>
      </c>
      <c r="F14" s="20">
        <v>3251</v>
      </c>
      <c r="G14" s="20">
        <v>3359</v>
      </c>
      <c r="H14" s="19">
        <v>26747</v>
      </c>
      <c r="I14" s="20">
        <v>415</v>
      </c>
      <c r="J14" s="21">
        <v>27162</v>
      </c>
    </row>
    <row r="15" spans="1:10" x14ac:dyDescent="0.25">
      <c r="A15" s="11" t="s">
        <v>9</v>
      </c>
      <c r="B15" s="20">
        <v>6439</v>
      </c>
      <c r="C15" s="20">
        <v>4211</v>
      </c>
      <c r="D15" s="20">
        <v>516</v>
      </c>
      <c r="E15" s="20">
        <v>35</v>
      </c>
      <c r="F15" s="20">
        <v>1019</v>
      </c>
      <c r="G15" s="20">
        <v>495</v>
      </c>
      <c r="H15" s="19">
        <v>12715</v>
      </c>
      <c r="I15" s="20">
        <v>167</v>
      </c>
      <c r="J15" s="21">
        <v>12882</v>
      </c>
    </row>
    <row r="16" spans="1:10" x14ac:dyDescent="0.25">
      <c r="A16" s="11" t="s">
        <v>10</v>
      </c>
      <c r="B16" s="20">
        <v>4853</v>
      </c>
      <c r="C16" s="20">
        <v>2071</v>
      </c>
      <c r="D16" s="20">
        <v>601</v>
      </c>
      <c r="E16" s="20">
        <v>121</v>
      </c>
      <c r="F16" s="20">
        <v>951</v>
      </c>
      <c r="G16" s="20">
        <v>221</v>
      </c>
      <c r="H16" s="19">
        <v>8818</v>
      </c>
      <c r="I16" s="20">
        <v>125</v>
      </c>
      <c r="J16" s="21">
        <v>8943</v>
      </c>
    </row>
    <row r="17" spans="1:10" x14ac:dyDescent="0.25">
      <c r="A17" s="11" t="s">
        <v>11</v>
      </c>
      <c r="B17" s="20">
        <v>428</v>
      </c>
      <c r="C17" s="20">
        <v>112</v>
      </c>
      <c r="D17" s="20">
        <v>0</v>
      </c>
      <c r="E17" s="20">
        <v>19</v>
      </c>
      <c r="F17" s="20">
        <v>0</v>
      </c>
      <c r="G17" s="20">
        <v>0</v>
      </c>
      <c r="H17" s="19">
        <v>559</v>
      </c>
      <c r="I17" s="20">
        <v>0</v>
      </c>
      <c r="J17" s="21">
        <v>559</v>
      </c>
    </row>
    <row r="18" spans="1:10" x14ac:dyDescent="0.25">
      <c r="A18" s="11" t="s">
        <v>12</v>
      </c>
      <c r="B18" s="20">
        <v>1511</v>
      </c>
      <c r="C18" s="20">
        <v>569</v>
      </c>
      <c r="D18" s="20">
        <v>38</v>
      </c>
      <c r="E18" s="20">
        <v>54</v>
      </c>
      <c r="F18" s="20">
        <v>0</v>
      </c>
      <c r="G18" s="20">
        <v>0</v>
      </c>
      <c r="H18" s="19">
        <v>2172</v>
      </c>
      <c r="I18" s="20">
        <v>62</v>
      </c>
      <c r="J18" s="21">
        <v>2234</v>
      </c>
    </row>
    <row r="19" spans="1:10" x14ac:dyDescent="0.25">
      <c r="A19" s="11" t="s">
        <v>13</v>
      </c>
      <c r="B19" s="20">
        <v>1543</v>
      </c>
      <c r="C19" s="20">
        <v>706</v>
      </c>
      <c r="D19" s="20">
        <v>52</v>
      </c>
      <c r="E19" s="20">
        <v>96</v>
      </c>
      <c r="F19" s="20">
        <v>0</v>
      </c>
      <c r="G19" s="20">
        <v>0</v>
      </c>
      <c r="H19" s="19">
        <v>2397</v>
      </c>
      <c r="I19" s="20">
        <v>45</v>
      </c>
      <c r="J19" s="21">
        <v>2442</v>
      </c>
    </row>
    <row r="20" spans="1:10" x14ac:dyDescent="0.25">
      <c r="A20" s="11" t="s">
        <v>14</v>
      </c>
      <c r="B20" s="20">
        <v>2219</v>
      </c>
      <c r="C20" s="20">
        <v>897</v>
      </c>
      <c r="D20" s="20">
        <v>45</v>
      </c>
      <c r="E20" s="20">
        <v>136</v>
      </c>
      <c r="F20" s="20">
        <v>0</v>
      </c>
      <c r="G20" s="20">
        <v>0</v>
      </c>
      <c r="H20" s="19">
        <v>3297</v>
      </c>
      <c r="I20" s="20">
        <v>62</v>
      </c>
      <c r="J20" s="21">
        <v>3359</v>
      </c>
    </row>
    <row r="21" spans="1:10" x14ac:dyDescent="0.25">
      <c r="A21" s="11" t="s">
        <v>15</v>
      </c>
      <c r="B21" s="20">
        <v>1419</v>
      </c>
      <c r="C21" s="20">
        <v>557</v>
      </c>
      <c r="D21" s="20">
        <v>0</v>
      </c>
      <c r="E21" s="20">
        <v>13</v>
      </c>
      <c r="F21" s="20">
        <v>0</v>
      </c>
      <c r="G21" s="20">
        <v>0</v>
      </c>
      <c r="H21" s="19">
        <v>1989</v>
      </c>
      <c r="I21" s="20">
        <v>0</v>
      </c>
      <c r="J21" s="21">
        <v>1989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2</v>
      </c>
      <c r="G22" s="20">
        <v>0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38868</v>
      </c>
      <c r="C24" s="16">
        <f t="shared" ref="C24:J24" si="0">SUM(C7:C22)</f>
        <v>36026</v>
      </c>
      <c r="D24" s="16">
        <f t="shared" si="0"/>
        <v>14878</v>
      </c>
      <c r="E24" s="16">
        <f t="shared" si="0"/>
        <v>3494</v>
      </c>
      <c r="F24" s="16">
        <f t="shared" si="0"/>
        <v>14111</v>
      </c>
      <c r="G24" s="16">
        <f t="shared" si="0"/>
        <v>14665</v>
      </c>
      <c r="H24" s="16">
        <f t="shared" si="0"/>
        <v>122042</v>
      </c>
      <c r="I24" s="16">
        <f t="shared" si="0"/>
        <v>1374</v>
      </c>
      <c r="J24" s="16">
        <f t="shared" si="0"/>
        <v>123416</v>
      </c>
    </row>
    <row r="25" spans="1:10" x14ac:dyDescent="0.25">
      <c r="A25" s="11" t="s">
        <v>17</v>
      </c>
      <c r="B25" s="20">
        <v>2136</v>
      </c>
      <c r="C25" s="20">
        <v>1816</v>
      </c>
      <c r="D25" s="20">
        <v>395</v>
      </c>
      <c r="E25" s="20">
        <v>208</v>
      </c>
      <c r="F25" s="20">
        <v>2111</v>
      </c>
      <c r="G25" s="20">
        <v>1034</v>
      </c>
      <c r="H25" s="19">
        <v>7700</v>
      </c>
      <c r="I25" s="20">
        <v>108</v>
      </c>
      <c r="J25" s="21">
        <v>7808</v>
      </c>
    </row>
    <row r="26" spans="1:10" x14ac:dyDescent="0.25">
      <c r="A26" s="11" t="s">
        <v>18</v>
      </c>
      <c r="B26" s="20">
        <v>7675</v>
      </c>
      <c r="C26" s="20">
        <v>7368</v>
      </c>
      <c r="D26" s="20">
        <v>1023</v>
      </c>
      <c r="E26" s="20">
        <v>448</v>
      </c>
      <c r="F26" s="20">
        <v>4949</v>
      </c>
      <c r="G26" s="20">
        <v>3298</v>
      </c>
      <c r="H26" s="19">
        <v>24761</v>
      </c>
      <c r="I26" s="20">
        <v>148</v>
      </c>
      <c r="J26" s="21">
        <v>24909</v>
      </c>
    </row>
    <row r="27" spans="1:10" x14ac:dyDescent="0.25">
      <c r="A27" s="11" t="s">
        <v>19</v>
      </c>
      <c r="B27" s="20">
        <v>22266</v>
      </c>
      <c r="C27" s="20">
        <v>15307</v>
      </c>
      <c r="D27" s="20">
        <v>3810</v>
      </c>
      <c r="E27" s="20">
        <v>1194</v>
      </c>
      <c r="F27" s="20">
        <v>16557</v>
      </c>
      <c r="G27" s="20">
        <v>9280</v>
      </c>
      <c r="H27" s="19">
        <v>68414</v>
      </c>
      <c r="I27" s="20">
        <v>714</v>
      </c>
      <c r="J27" s="21">
        <v>69128</v>
      </c>
    </row>
    <row r="28" spans="1:10" x14ac:dyDescent="0.25">
      <c r="A28" s="11" t="s">
        <v>20</v>
      </c>
      <c r="B28" s="20">
        <v>38145</v>
      </c>
      <c r="C28" s="20">
        <v>23314</v>
      </c>
      <c r="D28" s="20">
        <v>13095</v>
      </c>
      <c r="E28" s="20">
        <v>1946</v>
      </c>
      <c r="F28" s="20">
        <v>20421</v>
      </c>
      <c r="G28" s="20">
        <v>13074</v>
      </c>
      <c r="H28" s="19">
        <v>109995</v>
      </c>
      <c r="I28" s="20">
        <v>1108</v>
      </c>
      <c r="J28" s="21">
        <v>111103</v>
      </c>
    </row>
    <row r="29" spans="1:10" x14ac:dyDescent="0.25">
      <c r="A29" s="11" t="s">
        <v>21</v>
      </c>
      <c r="B29" s="20">
        <v>68278</v>
      </c>
      <c r="C29" s="20">
        <v>30516</v>
      </c>
      <c r="D29" s="20">
        <v>16316</v>
      </c>
      <c r="E29" s="20">
        <v>4835</v>
      </c>
      <c r="F29" s="20">
        <v>24495</v>
      </c>
      <c r="G29" s="20">
        <v>11399</v>
      </c>
      <c r="H29" s="19">
        <v>155839</v>
      </c>
      <c r="I29" s="20">
        <v>1550</v>
      </c>
      <c r="J29" s="21">
        <v>157389</v>
      </c>
    </row>
    <row r="30" spans="1:10" x14ac:dyDescent="0.25">
      <c r="A30" s="11" t="s">
        <v>22</v>
      </c>
      <c r="B30" s="20">
        <v>94375</v>
      </c>
      <c r="C30" s="20">
        <v>41151</v>
      </c>
      <c r="D30" s="20">
        <v>9361</v>
      </c>
      <c r="E30" s="20">
        <v>7053</v>
      </c>
      <c r="F30" s="20">
        <v>14520</v>
      </c>
      <c r="G30" s="20">
        <v>9708</v>
      </c>
      <c r="H30" s="19">
        <v>176168</v>
      </c>
      <c r="I30" s="20">
        <v>2338</v>
      </c>
      <c r="J30" s="21">
        <v>178506</v>
      </c>
    </row>
    <row r="31" spans="1:10" x14ac:dyDescent="0.25">
      <c r="A31" s="11" t="s">
        <v>23</v>
      </c>
      <c r="B31" s="20">
        <v>42394</v>
      </c>
      <c r="C31" s="20">
        <v>19846</v>
      </c>
      <c r="D31" s="20">
        <v>5431</v>
      </c>
      <c r="E31" s="20">
        <v>13834</v>
      </c>
      <c r="F31" s="20">
        <v>9919</v>
      </c>
      <c r="G31" s="20">
        <v>2427</v>
      </c>
      <c r="H31" s="19">
        <v>93851</v>
      </c>
      <c r="I31" s="20">
        <v>487</v>
      </c>
      <c r="J31" s="21">
        <v>94338</v>
      </c>
    </row>
    <row r="32" spans="1:10" x14ac:dyDescent="0.25">
      <c r="A32" s="11" t="s">
        <v>24</v>
      </c>
      <c r="B32" s="20">
        <v>20360</v>
      </c>
      <c r="C32" s="20">
        <v>9477</v>
      </c>
      <c r="D32" s="20">
        <v>1855</v>
      </c>
      <c r="E32" s="20">
        <v>2938</v>
      </c>
      <c r="F32" s="20">
        <v>166</v>
      </c>
      <c r="G32" s="20">
        <v>551</v>
      </c>
      <c r="H32" s="19">
        <v>35347</v>
      </c>
      <c r="I32" s="20">
        <v>130</v>
      </c>
      <c r="J32" s="21">
        <v>35477</v>
      </c>
    </row>
    <row r="33" spans="1:11" x14ac:dyDescent="0.25">
      <c r="A33" s="11" t="s">
        <v>25</v>
      </c>
      <c r="B33" s="20">
        <v>27053</v>
      </c>
      <c r="C33" s="20">
        <v>12828</v>
      </c>
      <c r="D33" s="20">
        <v>1754</v>
      </c>
      <c r="E33" s="20">
        <v>1688</v>
      </c>
      <c r="F33" s="20">
        <v>430</v>
      </c>
      <c r="G33" s="20">
        <v>571</v>
      </c>
      <c r="H33" s="19">
        <v>44324</v>
      </c>
      <c r="I33" s="20">
        <v>0</v>
      </c>
      <c r="J33" s="21">
        <v>44324</v>
      </c>
    </row>
    <row r="34" spans="1:11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43</v>
      </c>
      <c r="G34" s="20">
        <v>19</v>
      </c>
      <c r="H34" s="19">
        <v>62</v>
      </c>
      <c r="I34" s="20">
        <v>0</v>
      </c>
      <c r="J34" s="21">
        <v>62</v>
      </c>
      <c r="K34" s="18"/>
    </row>
    <row r="35" spans="1:11" s="2" customFormat="1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1" s="2" customFormat="1" ht="24.95" customHeight="1" thickBot="1" x14ac:dyDescent="0.3">
      <c r="A36" s="13" t="s">
        <v>26</v>
      </c>
      <c r="B36" s="16">
        <f>SUM(B25:B34)</f>
        <v>322682</v>
      </c>
      <c r="C36" s="16">
        <f t="shared" ref="C36:J36" si="1">SUM(C25:C34)</f>
        <v>161623</v>
      </c>
      <c r="D36" s="16">
        <f t="shared" si="1"/>
        <v>53040</v>
      </c>
      <c r="E36" s="16">
        <f t="shared" si="1"/>
        <v>34144</v>
      </c>
      <c r="F36" s="16">
        <f t="shared" si="1"/>
        <v>93611</v>
      </c>
      <c r="G36" s="16">
        <f t="shared" si="1"/>
        <v>51361</v>
      </c>
      <c r="H36" s="16">
        <f t="shared" si="1"/>
        <v>716461</v>
      </c>
      <c r="I36" s="16">
        <f t="shared" si="1"/>
        <v>6583</v>
      </c>
      <c r="J36" s="16">
        <f t="shared" si="1"/>
        <v>723044</v>
      </c>
    </row>
    <row r="37" spans="1:11" ht="30" customHeight="1" thickTop="1" thickBot="1" x14ac:dyDescent="0.3">
      <c r="A37" s="7" t="s">
        <v>27</v>
      </c>
      <c r="B37" s="17">
        <f>SUM(B24,B36)</f>
        <v>361550</v>
      </c>
      <c r="C37" s="17">
        <f t="shared" ref="C37:J37" si="2">SUM(C24,C36)</f>
        <v>197649</v>
      </c>
      <c r="D37" s="17">
        <f t="shared" si="2"/>
        <v>67918</v>
      </c>
      <c r="E37" s="17">
        <f t="shared" si="2"/>
        <v>37638</v>
      </c>
      <c r="F37" s="17">
        <f t="shared" si="2"/>
        <v>107722</v>
      </c>
      <c r="G37" s="17">
        <f t="shared" si="2"/>
        <v>66026</v>
      </c>
      <c r="H37" s="17">
        <f t="shared" si="2"/>
        <v>838503</v>
      </c>
      <c r="I37" s="17">
        <f t="shared" si="2"/>
        <v>7957</v>
      </c>
      <c r="J37" s="17">
        <f t="shared" si="2"/>
        <v>846460</v>
      </c>
    </row>
    <row r="38" spans="1:11" ht="33" customHeight="1" thickTop="1" x14ac:dyDescent="0.25"/>
    <row r="40" spans="1:11" x14ac:dyDescent="0.25">
      <c r="I40" s="28"/>
      <c r="J40" s="28"/>
    </row>
    <row r="41" spans="1:11" x14ac:dyDescent="0.25">
      <c r="I41" s="28"/>
      <c r="J41" s="28"/>
    </row>
  </sheetData>
  <mergeCells count="5">
    <mergeCell ref="A1:J1"/>
    <mergeCell ref="A2:J2"/>
    <mergeCell ref="A3:J3"/>
    <mergeCell ref="A4:J4"/>
    <mergeCell ref="A5:J5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41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58</v>
      </c>
      <c r="C9" s="20">
        <v>42</v>
      </c>
      <c r="D9" s="20">
        <v>19</v>
      </c>
      <c r="E9" s="20">
        <v>3</v>
      </c>
      <c r="F9" s="20">
        <v>44</v>
      </c>
      <c r="G9" s="20">
        <v>24</v>
      </c>
      <c r="H9" s="19">
        <v>190</v>
      </c>
      <c r="I9" s="20">
        <v>3</v>
      </c>
      <c r="J9" s="21">
        <v>193</v>
      </c>
    </row>
    <row r="10" spans="1:10" x14ac:dyDescent="0.25">
      <c r="A10" s="11" t="s">
        <v>4</v>
      </c>
      <c r="B10" s="20">
        <v>149</v>
      </c>
      <c r="C10" s="20">
        <v>72</v>
      </c>
      <c r="D10" s="20">
        <v>30</v>
      </c>
      <c r="E10" s="20">
        <v>5</v>
      </c>
      <c r="F10" s="20">
        <v>109</v>
      </c>
      <c r="G10" s="20">
        <v>49</v>
      </c>
      <c r="H10" s="19">
        <v>414</v>
      </c>
      <c r="I10" s="20">
        <v>1</v>
      </c>
      <c r="J10" s="21">
        <v>415</v>
      </c>
    </row>
    <row r="11" spans="1:10" x14ac:dyDescent="0.25">
      <c r="A11" s="11" t="s">
        <v>5</v>
      </c>
      <c r="B11" s="20">
        <v>1434</v>
      </c>
      <c r="C11" s="20">
        <v>2258</v>
      </c>
      <c r="D11" s="20">
        <v>2100</v>
      </c>
      <c r="E11" s="20">
        <v>376</v>
      </c>
      <c r="F11" s="20">
        <v>954</v>
      </c>
      <c r="G11" s="20">
        <v>1249</v>
      </c>
      <c r="H11" s="19">
        <v>8371</v>
      </c>
      <c r="I11" s="20">
        <v>51</v>
      </c>
      <c r="J11" s="21">
        <v>8422</v>
      </c>
    </row>
    <row r="12" spans="1:10" x14ac:dyDescent="0.25">
      <c r="A12" s="11" t="s">
        <v>6</v>
      </c>
      <c r="B12" s="20">
        <v>3919</v>
      </c>
      <c r="C12" s="20">
        <v>6813</v>
      </c>
      <c r="D12" s="20">
        <v>4376</v>
      </c>
      <c r="E12" s="20">
        <v>1066</v>
      </c>
      <c r="F12" s="20">
        <v>4232</v>
      </c>
      <c r="G12" s="20">
        <v>4562</v>
      </c>
      <c r="H12" s="19">
        <v>24968</v>
      </c>
      <c r="I12" s="20">
        <v>173</v>
      </c>
      <c r="J12" s="21">
        <v>25141</v>
      </c>
    </row>
    <row r="13" spans="1:10" x14ac:dyDescent="0.25">
      <c r="A13" s="11" t="s">
        <v>7</v>
      </c>
      <c r="B13" s="20">
        <v>6377</v>
      </c>
      <c r="C13" s="20">
        <v>9395</v>
      </c>
      <c r="D13" s="20">
        <v>4274</v>
      </c>
      <c r="E13" s="20">
        <v>979</v>
      </c>
      <c r="F13" s="20">
        <v>3549</v>
      </c>
      <c r="G13" s="20">
        <v>4642</v>
      </c>
      <c r="H13" s="19">
        <v>29216</v>
      </c>
      <c r="I13" s="20">
        <v>271</v>
      </c>
      <c r="J13" s="21">
        <v>29487</v>
      </c>
    </row>
    <row r="14" spans="1:10" x14ac:dyDescent="0.25">
      <c r="A14" s="11" t="s">
        <v>8</v>
      </c>
      <c r="B14" s="20">
        <v>8452</v>
      </c>
      <c r="C14" s="20">
        <v>8283</v>
      </c>
      <c r="D14" s="20">
        <v>2833</v>
      </c>
      <c r="E14" s="20">
        <v>584</v>
      </c>
      <c r="F14" s="20">
        <v>3302</v>
      </c>
      <c r="G14" s="20">
        <v>3348</v>
      </c>
      <c r="H14" s="19">
        <v>26802</v>
      </c>
      <c r="I14" s="20">
        <v>414</v>
      </c>
      <c r="J14" s="21">
        <v>27216</v>
      </c>
    </row>
    <row r="15" spans="1:10" x14ac:dyDescent="0.25">
      <c r="A15" s="11" t="s">
        <v>9</v>
      </c>
      <c r="B15" s="20">
        <v>6667</v>
      </c>
      <c r="C15" s="20">
        <v>4575</v>
      </c>
      <c r="D15" s="20">
        <v>516</v>
      </c>
      <c r="E15" s="20">
        <v>34</v>
      </c>
      <c r="F15" s="20">
        <v>998</v>
      </c>
      <c r="G15" s="20">
        <v>481</v>
      </c>
      <c r="H15" s="19">
        <v>13271</v>
      </c>
      <c r="I15" s="20">
        <v>166</v>
      </c>
      <c r="J15" s="21">
        <v>13437</v>
      </c>
    </row>
    <row r="16" spans="1:10" x14ac:dyDescent="0.25">
      <c r="A16" s="11" t="s">
        <v>10</v>
      </c>
      <c r="B16" s="20">
        <v>4689</v>
      </c>
      <c r="C16" s="20">
        <v>1799</v>
      </c>
      <c r="D16" s="20">
        <v>627</v>
      </c>
      <c r="E16" s="20">
        <v>114</v>
      </c>
      <c r="F16" s="20">
        <v>943</v>
      </c>
      <c r="G16" s="20">
        <v>218</v>
      </c>
      <c r="H16" s="19">
        <v>8390</v>
      </c>
      <c r="I16" s="20">
        <v>124</v>
      </c>
      <c r="J16" s="21">
        <v>8514</v>
      </c>
    </row>
    <row r="17" spans="1:10" x14ac:dyDescent="0.25">
      <c r="A17" s="11" t="s">
        <v>11</v>
      </c>
      <c r="B17" s="20">
        <v>429</v>
      </c>
      <c r="C17" s="20">
        <v>110</v>
      </c>
      <c r="D17" s="20">
        <v>0</v>
      </c>
      <c r="E17" s="20">
        <v>19</v>
      </c>
      <c r="F17" s="20">
        <v>0</v>
      </c>
      <c r="G17" s="20">
        <v>0</v>
      </c>
      <c r="H17" s="19">
        <v>558</v>
      </c>
      <c r="I17" s="20">
        <v>0</v>
      </c>
      <c r="J17" s="21">
        <v>558</v>
      </c>
    </row>
    <row r="18" spans="1:10" x14ac:dyDescent="0.25">
      <c r="A18" s="11" t="s">
        <v>12</v>
      </c>
      <c r="B18" s="20">
        <v>1510</v>
      </c>
      <c r="C18" s="20">
        <v>567</v>
      </c>
      <c r="D18" s="20">
        <v>38</v>
      </c>
      <c r="E18" s="20">
        <v>55</v>
      </c>
      <c r="F18" s="20">
        <v>0</v>
      </c>
      <c r="G18" s="20">
        <v>0</v>
      </c>
      <c r="H18" s="19">
        <v>2170</v>
      </c>
      <c r="I18" s="20">
        <v>61</v>
      </c>
      <c r="J18" s="21">
        <v>2231</v>
      </c>
    </row>
    <row r="19" spans="1:10" x14ac:dyDescent="0.25">
      <c r="A19" s="11" t="s">
        <v>13</v>
      </c>
      <c r="B19" s="20">
        <v>1542</v>
      </c>
      <c r="C19" s="20">
        <v>711</v>
      </c>
      <c r="D19" s="20">
        <v>54</v>
      </c>
      <c r="E19" s="20">
        <v>95</v>
      </c>
      <c r="F19" s="20">
        <v>0</v>
      </c>
      <c r="G19" s="20">
        <v>0</v>
      </c>
      <c r="H19" s="19">
        <v>2402</v>
      </c>
      <c r="I19" s="20">
        <v>45</v>
      </c>
      <c r="J19" s="21">
        <v>2447</v>
      </c>
    </row>
    <row r="20" spans="1:10" x14ac:dyDescent="0.25">
      <c r="A20" s="11" t="s">
        <v>14</v>
      </c>
      <c r="B20" s="20">
        <v>2241</v>
      </c>
      <c r="C20" s="20">
        <v>905</v>
      </c>
      <c r="D20" s="20">
        <v>46</v>
      </c>
      <c r="E20" s="20">
        <v>133</v>
      </c>
      <c r="F20" s="20">
        <v>0</v>
      </c>
      <c r="G20" s="20">
        <v>0</v>
      </c>
      <c r="H20" s="19">
        <v>3325</v>
      </c>
      <c r="I20" s="20">
        <v>62</v>
      </c>
      <c r="J20" s="21">
        <v>3387</v>
      </c>
    </row>
    <row r="21" spans="1:10" x14ac:dyDescent="0.25">
      <c r="A21" s="11" t="s">
        <v>15</v>
      </c>
      <c r="B21" s="20">
        <v>1415</v>
      </c>
      <c r="C21" s="20">
        <v>562</v>
      </c>
      <c r="D21" s="20">
        <v>0</v>
      </c>
      <c r="E21" s="20">
        <v>13</v>
      </c>
      <c r="F21" s="20">
        <v>0</v>
      </c>
      <c r="G21" s="20">
        <v>0</v>
      </c>
      <c r="H21" s="19">
        <v>1990</v>
      </c>
      <c r="I21" s="20">
        <v>0</v>
      </c>
      <c r="J21" s="21">
        <v>1990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4</v>
      </c>
      <c r="G22" s="20">
        <v>1</v>
      </c>
      <c r="H22" s="19">
        <v>5</v>
      </c>
      <c r="I22" s="20">
        <v>0</v>
      </c>
      <c r="J22" s="21">
        <v>5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38882</v>
      </c>
      <c r="C24" s="16">
        <f t="shared" ref="C24:J24" si="0">SUM(C7:C22)</f>
        <v>36092</v>
      </c>
      <c r="D24" s="16">
        <f t="shared" si="0"/>
        <v>14913</v>
      </c>
      <c r="E24" s="16">
        <f t="shared" si="0"/>
        <v>3476</v>
      </c>
      <c r="F24" s="16">
        <f t="shared" si="0"/>
        <v>14136</v>
      </c>
      <c r="G24" s="16">
        <f t="shared" si="0"/>
        <v>14574</v>
      </c>
      <c r="H24" s="16">
        <f t="shared" si="0"/>
        <v>122073</v>
      </c>
      <c r="I24" s="16">
        <f t="shared" si="0"/>
        <v>1371</v>
      </c>
      <c r="J24" s="16">
        <f t="shared" si="0"/>
        <v>123444</v>
      </c>
    </row>
    <row r="25" spans="1:10" x14ac:dyDescent="0.25">
      <c r="A25" s="11" t="s">
        <v>17</v>
      </c>
      <c r="B25" s="20">
        <v>2155</v>
      </c>
      <c r="C25" s="20">
        <v>1810</v>
      </c>
      <c r="D25" s="20">
        <v>400</v>
      </c>
      <c r="E25" s="20">
        <v>209</v>
      </c>
      <c r="F25" s="20">
        <v>2107</v>
      </c>
      <c r="G25" s="20">
        <v>1040</v>
      </c>
      <c r="H25" s="19">
        <v>7721</v>
      </c>
      <c r="I25" s="20">
        <v>107</v>
      </c>
      <c r="J25" s="21">
        <v>7828</v>
      </c>
    </row>
    <row r="26" spans="1:10" x14ac:dyDescent="0.25">
      <c r="A26" s="11" t="s">
        <v>18</v>
      </c>
      <c r="B26" s="20">
        <v>7731</v>
      </c>
      <c r="C26" s="20">
        <v>7386</v>
      </c>
      <c r="D26" s="20">
        <v>1040</v>
      </c>
      <c r="E26" s="20">
        <v>444</v>
      </c>
      <c r="F26" s="20">
        <v>4984</v>
      </c>
      <c r="G26" s="20">
        <v>3292</v>
      </c>
      <c r="H26" s="19">
        <v>24877</v>
      </c>
      <c r="I26" s="20">
        <v>146</v>
      </c>
      <c r="J26" s="21">
        <v>25023</v>
      </c>
    </row>
    <row r="27" spans="1:10" x14ac:dyDescent="0.25">
      <c r="A27" s="11" t="s">
        <v>19</v>
      </c>
      <c r="B27" s="20">
        <v>22238</v>
      </c>
      <c r="C27" s="20">
        <v>15418</v>
      </c>
      <c r="D27" s="20">
        <v>3823</v>
      </c>
      <c r="E27" s="20">
        <v>1206</v>
      </c>
      <c r="F27" s="20">
        <v>16525</v>
      </c>
      <c r="G27" s="20">
        <v>9260</v>
      </c>
      <c r="H27" s="19">
        <v>68470</v>
      </c>
      <c r="I27" s="20">
        <v>713</v>
      </c>
      <c r="J27" s="21">
        <v>69183</v>
      </c>
    </row>
    <row r="28" spans="1:10" x14ac:dyDescent="0.25">
      <c r="A28" s="11" t="s">
        <v>20</v>
      </c>
      <c r="B28" s="20">
        <v>38333</v>
      </c>
      <c r="C28" s="20">
        <v>23280</v>
      </c>
      <c r="D28" s="20">
        <v>13085</v>
      </c>
      <c r="E28" s="20">
        <v>1965</v>
      </c>
      <c r="F28" s="20">
        <v>20471</v>
      </c>
      <c r="G28" s="20">
        <v>13030</v>
      </c>
      <c r="H28" s="19">
        <v>110164</v>
      </c>
      <c r="I28" s="20">
        <v>1100</v>
      </c>
      <c r="J28" s="21">
        <v>111264</v>
      </c>
    </row>
    <row r="29" spans="1:10" x14ac:dyDescent="0.25">
      <c r="A29" s="11" t="s">
        <v>21</v>
      </c>
      <c r="B29" s="20">
        <v>68286</v>
      </c>
      <c r="C29" s="20">
        <v>30574</v>
      </c>
      <c r="D29" s="20">
        <v>16290</v>
      </c>
      <c r="E29" s="20">
        <v>4713</v>
      </c>
      <c r="F29" s="20">
        <v>24431</v>
      </c>
      <c r="G29" s="20">
        <v>11369</v>
      </c>
      <c r="H29" s="19">
        <v>155663</v>
      </c>
      <c r="I29" s="20">
        <v>1548</v>
      </c>
      <c r="J29" s="21">
        <v>157211</v>
      </c>
    </row>
    <row r="30" spans="1:10" x14ac:dyDescent="0.25">
      <c r="A30" s="11" t="s">
        <v>22</v>
      </c>
      <c r="B30" s="20">
        <v>94600</v>
      </c>
      <c r="C30" s="20">
        <v>41543</v>
      </c>
      <c r="D30" s="20">
        <v>9383</v>
      </c>
      <c r="E30" s="20">
        <v>6958</v>
      </c>
      <c r="F30" s="20">
        <v>14415</v>
      </c>
      <c r="G30" s="20">
        <v>9628</v>
      </c>
      <c r="H30" s="19">
        <v>176527</v>
      </c>
      <c r="I30" s="20">
        <v>2336</v>
      </c>
      <c r="J30" s="21">
        <v>178863</v>
      </c>
    </row>
    <row r="31" spans="1:10" x14ac:dyDescent="0.25">
      <c r="A31" s="11" t="s">
        <v>23</v>
      </c>
      <c r="B31" s="20">
        <v>42437</v>
      </c>
      <c r="C31" s="20">
        <v>20266</v>
      </c>
      <c r="D31" s="20">
        <v>5466</v>
      </c>
      <c r="E31" s="20">
        <v>13855</v>
      </c>
      <c r="F31" s="20">
        <v>9949</v>
      </c>
      <c r="G31" s="20">
        <v>2421</v>
      </c>
      <c r="H31" s="19">
        <v>94394</v>
      </c>
      <c r="I31" s="20">
        <v>475</v>
      </c>
      <c r="J31" s="21">
        <v>94869</v>
      </c>
    </row>
    <row r="32" spans="1:10" x14ac:dyDescent="0.25">
      <c r="A32" s="11" t="s">
        <v>24</v>
      </c>
      <c r="B32" s="20">
        <v>20712</v>
      </c>
      <c r="C32" s="20">
        <v>9769</v>
      </c>
      <c r="D32" s="20">
        <v>1854</v>
      </c>
      <c r="E32" s="20">
        <v>3107</v>
      </c>
      <c r="F32" s="20">
        <v>166</v>
      </c>
      <c r="G32" s="20">
        <v>576</v>
      </c>
      <c r="H32" s="19">
        <v>36184</v>
      </c>
      <c r="I32" s="20">
        <v>134</v>
      </c>
      <c r="J32" s="21">
        <v>36318</v>
      </c>
    </row>
    <row r="33" spans="1:10" x14ac:dyDescent="0.25">
      <c r="A33" s="11" t="s">
        <v>25</v>
      </c>
      <c r="B33" s="20">
        <v>27751</v>
      </c>
      <c r="C33" s="20">
        <v>11988</v>
      </c>
      <c r="D33" s="20">
        <v>1700</v>
      </c>
      <c r="E33" s="20">
        <v>1672</v>
      </c>
      <c r="F33" s="20">
        <v>425</v>
      </c>
      <c r="G33" s="20">
        <v>573</v>
      </c>
      <c r="H33" s="19">
        <v>44109</v>
      </c>
      <c r="I33" s="20">
        <v>0</v>
      </c>
      <c r="J33" s="21">
        <v>44109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297</v>
      </c>
      <c r="G34" s="20">
        <v>20</v>
      </c>
      <c r="H34" s="19">
        <v>317</v>
      </c>
      <c r="I34" s="20">
        <v>0</v>
      </c>
      <c r="J34" s="21">
        <v>317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324243</v>
      </c>
      <c r="C36" s="16">
        <f t="shared" ref="C36:J36" si="1">SUM(C25:C34)</f>
        <v>162034</v>
      </c>
      <c r="D36" s="16">
        <f t="shared" si="1"/>
        <v>53041</v>
      </c>
      <c r="E36" s="16">
        <f t="shared" si="1"/>
        <v>34129</v>
      </c>
      <c r="F36" s="16">
        <f t="shared" si="1"/>
        <v>93770</v>
      </c>
      <c r="G36" s="16">
        <f t="shared" si="1"/>
        <v>51209</v>
      </c>
      <c r="H36" s="16">
        <f t="shared" si="1"/>
        <v>718426</v>
      </c>
      <c r="I36" s="16">
        <f t="shared" si="1"/>
        <v>6559</v>
      </c>
      <c r="J36" s="16">
        <f t="shared" si="1"/>
        <v>724985</v>
      </c>
    </row>
    <row r="37" spans="1:10" ht="30" customHeight="1" thickTop="1" thickBot="1" x14ac:dyDescent="0.3">
      <c r="A37" s="7" t="s">
        <v>27</v>
      </c>
      <c r="B37" s="17">
        <f>SUM(B24,B36)</f>
        <v>363125</v>
      </c>
      <c r="C37" s="17">
        <f t="shared" ref="C37:J37" si="2">SUM(C24,C36)</f>
        <v>198126</v>
      </c>
      <c r="D37" s="17">
        <f t="shared" si="2"/>
        <v>67954</v>
      </c>
      <c r="E37" s="17">
        <f t="shared" si="2"/>
        <v>37605</v>
      </c>
      <c r="F37" s="17">
        <f t="shared" si="2"/>
        <v>107906</v>
      </c>
      <c r="G37" s="17">
        <f t="shared" si="2"/>
        <v>65783</v>
      </c>
      <c r="H37" s="17">
        <f t="shared" si="2"/>
        <v>840499</v>
      </c>
      <c r="I37" s="17">
        <f t="shared" si="2"/>
        <v>7930</v>
      </c>
      <c r="J37" s="17">
        <f t="shared" si="2"/>
        <v>848429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42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19">
        <v>0</v>
      </c>
      <c r="I8" s="20">
        <v>0</v>
      </c>
      <c r="J8" s="21">
        <v>0</v>
      </c>
    </row>
    <row r="9" spans="1:10" x14ac:dyDescent="0.25">
      <c r="A9" s="11" t="s">
        <v>3</v>
      </c>
      <c r="B9" s="20">
        <v>58</v>
      </c>
      <c r="C9" s="20">
        <v>41</v>
      </c>
      <c r="D9" s="20">
        <v>19</v>
      </c>
      <c r="E9" s="20">
        <v>3</v>
      </c>
      <c r="F9" s="20">
        <v>45</v>
      </c>
      <c r="G9" s="20">
        <v>24</v>
      </c>
      <c r="H9" s="19">
        <v>190</v>
      </c>
      <c r="I9" s="20">
        <v>3</v>
      </c>
      <c r="J9" s="21">
        <v>193</v>
      </c>
    </row>
    <row r="10" spans="1:10" x14ac:dyDescent="0.25">
      <c r="A10" s="11" t="s">
        <v>4</v>
      </c>
      <c r="B10" s="20">
        <v>147</v>
      </c>
      <c r="C10" s="20">
        <v>74</v>
      </c>
      <c r="D10" s="20">
        <v>31</v>
      </c>
      <c r="E10" s="20">
        <v>6</v>
      </c>
      <c r="F10" s="20">
        <v>107</v>
      </c>
      <c r="G10" s="20">
        <v>50</v>
      </c>
      <c r="H10" s="19">
        <v>415</v>
      </c>
      <c r="I10" s="20">
        <v>1</v>
      </c>
      <c r="J10" s="21">
        <v>416</v>
      </c>
    </row>
    <row r="11" spans="1:10" x14ac:dyDescent="0.25">
      <c r="A11" s="11" t="s">
        <v>5</v>
      </c>
      <c r="B11" s="20">
        <v>1442</v>
      </c>
      <c r="C11" s="20">
        <v>2231</v>
      </c>
      <c r="D11" s="20">
        <v>2057</v>
      </c>
      <c r="E11" s="20">
        <v>371</v>
      </c>
      <c r="F11" s="20">
        <v>952</v>
      </c>
      <c r="G11" s="20">
        <v>1241</v>
      </c>
      <c r="H11" s="19">
        <v>8294</v>
      </c>
      <c r="I11" s="20">
        <v>49</v>
      </c>
      <c r="J11" s="21">
        <v>8343</v>
      </c>
    </row>
    <row r="12" spans="1:10" x14ac:dyDescent="0.25">
      <c r="A12" s="11" t="s">
        <v>6</v>
      </c>
      <c r="B12" s="20">
        <v>3924</v>
      </c>
      <c r="C12" s="20">
        <v>6767</v>
      </c>
      <c r="D12" s="20">
        <v>4360</v>
      </c>
      <c r="E12" s="20">
        <v>1059</v>
      </c>
      <c r="F12" s="20">
        <v>4233</v>
      </c>
      <c r="G12" s="20">
        <v>4553</v>
      </c>
      <c r="H12" s="19">
        <v>24896</v>
      </c>
      <c r="I12" s="20">
        <v>176</v>
      </c>
      <c r="J12" s="21">
        <v>25072</v>
      </c>
    </row>
    <row r="13" spans="1:10" x14ac:dyDescent="0.25">
      <c r="A13" s="11" t="s">
        <v>7</v>
      </c>
      <c r="B13" s="20">
        <v>6401</v>
      </c>
      <c r="C13" s="20">
        <v>9363</v>
      </c>
      <c r="D13" s="20">
        <v>4261</v>
      </c>
      <c r="E13" s="20">
        <v>995</v>
      </c>
      <c r="F13" s="20">
        <v>3550</v>
      </c>
      <c r="G13" s="20">
        <v>4634</v>
      </c>
      <c r="H13" s="19">
        <v>29204</v>
      </c>
      <c r="I13" s="20">
        <v>272</v>
      </c>
      <c r="J13" s="21">
        <v>29476</v>
      </c>
    </row>
    <row r="14" spans="1:10" x14ac:dyDescent="0.25">
      <c r="A14" s="11" t="s">
        <v>8</v>
      </c>
      <c r="B14" s="20">
        <v>8532</v>
      </c>
      <c r="C14" s="20">
        <v>8305</v>
      </c>
      <c r="D14" s="20">
        <v>2866</v>
      </c>
      <c r="E14" s="20">
        <v>585</v>
      </c>
      <c r="F14" s="20">
        <v>3291</v>
      </c>
      <c r="G14" s="20">
        <v>3353</v>
      </c>
      <c r="H14" s="19">
        <v>26932</v>
      </c>
      <c r="I14" s="20">
        <v>419</v>
      </c>
      <c r="J14" s="21">
        <v>27351</v>
      </c>
    </row>
    <row r="15" spans="1:10" x14ac:dyDescent="0.25">
      <c r="A15" s="11" t="s">
        <v>9</v>
      </c>
      <c r="B15" s="20">
        <v>6622</v>
      </c>
      <c r="C15" s="20">
        <v>4657</v>
      </c>
      <c r="D15" s="20">
        <v>505</v>
      </c>
      <c r="E15" s="20">
        <v>36</v>
      </c>
      <c r="F15" s="20">
        <v>1043</v>
      </c>
      <c r="G15" s="20">
        <v>465</v>
      </c>
      <c r="H15" s="19">
        <v>13328</v>
      </c>
      <c r="I15" s="20">
        <v>164</v>
      </c>
      <c r="J15" s="21">
        <v>13492</v>
      </c>
    </row>
    <row r="16" spans="1:10" x14ac:dyDescent="0.25">
      <c r="A16" s="11" t="s">
        <v>10</v>
      </c>
      <c r="B16" s="20">
        <v>4600</v>
      </c>
      <c r="C16" s="20">
        <v>1788</v>
      </c>
      <c r="D16" s="20">
        <v>667</v>
      </c>
      <c r="E16" s="20">
        <v>130</v>
      </c>
      <c r="F16" s="20">
        <v>951</v>
      </c>
      <c r="G16" s="20">
        <v>229</v>
      </c>
      <c r="H16" s="19">
        <v>8365</v>
      </c>
      <c r="I16" s="20">
        <v>124</v>
      </c>
      <c r="J16" s="21">
        <v>8489</v>
      </c>
    </row>
    <row r="17" spans="1:10" x14ac:dyDescent="0.25">
      <c r="A17" s="11" t="s">
        <v>11</v>
      </c>
      <c r="B17" s="20">
        <v>421</v>
      </c>
      <c r="C17" s="20">
        <v>120</v>
      </c>
      <c r="D17" s="20">
        <v>0</v>
      </c>
      <c r="E17" s="20">
        <v>19</v>
      </c>
      <c r="F17" s="20">
        <v>0</v>
      </c>
      <c r="G17" s="20">
        <v>0</v>
      </c>
      <c r="H17" s="19">
        <v>560</v>
      </c>
      <c r="I17" s="20">
        <v>0</v>
      </c>
      <c r="J17" s="21">
        <v>560</v>
      </c>
    </row>
    <row r="18" spans="1:10" x14ac:dyDescent="0.25">
      <c r="A18" s="11" t="s">
        <v>12</v>
      </c>
      <c r="B18" s="20">
        <v>1505</v>
      </c>
      <c r="C18" s="20">
        <v>556</v>
      </c>
      <c r="D18" s="20">
        <v>42</v>
      </c>
      <c r="E18" s="20">
        <v>54</v>
      </c>
      <c r="F18" s="20">
        <v>0</v>
      </c>
      <c r="G18" s="20">
        <v>0</v>
      </c>
      <c r="H18" s="19">
        <v>2157</v>
      </c>
      <c r="I18" s="20">
        <v>61</v>
      </c>
      <c r="J18" s="21">
        <v>2218</v>
      </c>
    </row>
    <row r="19" spans="1:10" x14ac:dyDescent="0.25">
      <c r="A19" s="11" t="s">
        <v>13</v>
      </c>
      <c r="B19" s="20">
        <v>1546</v>
      </c>
      <c r="C19" s="20">
        <v>708</v>
      </c>
      <c r="D19" s="20">
        <v>50</v>
      </c>
      <c r="E19" s="20">
        <v>95</v>
      </c>
      <c r="F19" s="20">
        <v>0</v>
      </c>
      <c r="G19" s="20">
        <v>0</v>
      </c>
      <c r="H19" s="19">
        <v>2399</v>
      </c>
      <c r="I19" s="20">
        <v>45</v>
      </c>
      <c r="J19" s="21">
        <v>2444</v>
      </c>
    </row>
    <row r="20" spans="1:10" x14ac:dyDescent="0.25">
      <c r="A20" s="11" t="s">
        <v>14</v>
      </c>
      <c r="B20" s="20">
        <v>2270</v>
      </c>
      <c r="C20" s="20">
        <v>939</v>
      </c>
      <c r="D20" s="20">
        <v>47</v>
      </c>
      <c r="E20" s="20">
        <v>131</v>
      </c>
      <c r="F20" s="20">
        <v>0</v>
      </c>
      <c r="G20" s="20">
        <v>0</v>
      </c>
      <c r="H20" s="19">
        <v>3387</v>
      </c>
      <c r="I20" s="20">
        <v>62</v>
      </c>
      <c r="J20" s="21">
        <v>3449</v>
      </c>
    </row>
    <row r="21" spans="1:10" x14ac:dyDescent="0.25">
      <c r="A21" s="11" t="s">
        <v>15</v>
      </c>
      <c r="B21" s="20">
        <v>1414</v>
      </c>
      <c r="C21" s="20">
        <v>543</v>
      </c>
      <c r="D21" s="20">
        <v>0</v>
      </c>
      <c r="E21" s="20">
        <v>13</v>
      </c>
      <c r="F21" s="20">
        <v>0</v>
      </c>
      <c r="G21" s="20">
        <v>0</v>
      </c>
      <c r="H21" s="19">
        <v>1970</v>
      </c>
      <c r="I21" s="20">
        <v>0</v>
      </c>
      <c r="J21" s="21">
        <v>1970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38882</v>
      </c>
      <c r="C24" s="16">
        <f t="shared" ref="C24:J24" si="0">SUM(C7:C22)</f>
        <v>36092</v>
      </c>
      <c r="D24" s="16">
        <f t="shared" si="0"/>
        <v>14905</v>
      </c>
      <c r="E24" s="16">
        <f t="shared" si="0"/>
        <v>3497</v>
      </c>
      <c r="F24" s="16">
        <f t="shared" si="0"/>
        <v>14173</v>
      </c>
      <c r="G24" s="16">
        <f t="shared" si="0"/>
        <v>14550</v>
      </c>
      <c r="H24" s="16">
        <f t="shared" si="0"/>
        <v>122099</v>
      </c>
      <c r="I24" s="16">
        <f t="shared" si="0"/>
        <v>1376</v>
      </c>
      <c r="J24" s="16">
        <f t="shared" si="0"/>
        <v>123475</v>
      </c>
    </row>
    <row r="25" spans="1:10" x14ac:dyDescent="0.25">
      <c r="A25" s="11" t="s">
        <v>17</v>
      </c>
      <c r="B25" s="20">
        <v>2159</v>
      </c>
      <c r="C25" s="20">
        <v>1846</v>
      </c>
      <c r="D25" s="20">
        <v>398</v>
      </c>
      <c r="E25" s="20">
        <v>216</v>
      </c>
      <c r="F25" s="20">
        <v>2096</v>
      </c>
      <c r="G25" s="20">
        <v>1041</v>
      </c>
      <c r="H25" s="19">
        <v>7756</v>
      </c>
      <c r="I25" s="20">
        <v>105</v>
      </c>
      <c r="J25" s="21">
        <v>7861</v>
      </c>
    </row>
    <row r="26" spans="1:10" x14ac:dyDescent="0.25">
      <c r="A26" s="11" t="s">
        <v>18</v>
      </c>
      <c r="B26" s="20">
        <v>7748</v>
      </c>
      <c r="C26" s="20">
        <v>7331</v>
      </c>
      <c r="D26" s="20">
        <v>1037</v>
      </c>
      <c r="E26" s="20">
        <v>442</v>
      </c>
      <c r="F26" s="20">
        <v>4984</v>
      </c>
      <c r="G26" s="20">
        <v>3301</v>
      </c>
      <c r="H26" s="19">
        <v>24843</v>
      </c>
      <c r="I26" s="20">
        <v>146</v>
      </c>
      <c r="J26" s="21">
        <v>24989</v>
      </c>
    </row>
    <row r="27" spans="1:10" x14ac:dyDescent="0.25">
      <c r="A27" s="11" t="s">
        <v>19</v>
      </c>
      <c r="B27" s="20">
        <v>22162</v>
      </c>
      <c r="C27" s="20">
        <v>15507</v>
      </c>
      <c r="D27" s="20">
        <v>3832</v>
      </c>
      <c r="E27" s="20">
        <v>1213</v>
      </c>
      <c r="F27" s="20">
        <v>16456</v>
      </c>
      <c r="G27" s="20">
        <v>9222</v>
      </c>
      <c r="H27" s="19">
        <v>68392</v>
      </c>
      <c r="I27" s="20">
        <v>721</v>
      </c>
      <c r="J27" s="21">
        <v>69113</v>
      </c>
    </row>
    <row r="28" spans="1:10" x14ac:dyDescent="0.25">
      <c r="A28" s="11" t="s">
        <v>20</v>
      </c>
      <c r="B28" s="20">
        <v>38468</v>
      </c>
      <c r="C28" s="20">
        <v>23236</v>
      </c>
      <c r="D28" s="20">
        <v>13224</v>
      </c>
      <c r="E28" s="20">
        <v>1937</v>
      </c>
      <c r="F28" s="20">
        <v>20499</v>
      </c>
      <c r="G28" s="20">
        <v>13011</v>
      </c>
      <c r="H28" s="19">
        <v>110375</v>
      </c>
      <c r="I28" s="20">
        <v>1088</v>
      </c>
      <c r="J28" s="21">
        <v>111463</v>
      </c>
    </row>
    <row r="29" spans="1:10" x14ac:dyDescent="0.25">
      <c r="A29" s="11" t="s">
        <v>21</v>
      </c>
      <c r="B29" s="20">
        <v>68499</v>
      </c>
      <c r="C29" s="20">
        <v>30552</v>
      </c>
      <c r="D29" s="20">
        <v>16311</v>
      </c>
      <c r="E29" s="20">
        <v>4674</v>
      </c>
      <c r="F29" s="20">
        <v>24441</v>
      </c>
      <c r="G29" s="20">
        <v>11426</v>
      </c>
      <c r="H29" s="19">
        <v>155903</v>
      </c>
      <c r="I29" s="20">
        <v>1550</v>
      </c>
      <c r="J29" s="21">
        <v>157453</v>
      </c>
    </row>
    <row r="30" spans="1:10" x14ac:dyDescent="0.25">
      <c r="A30" s="11" t="s">
        <v>22</v>
      </c>
      <c r="B30" s="20">
        <v>95039</v>
      </c>
      <c r="C30" s="20">
        <v>41744</v>
      </c>
      <c r="D30" s="20">
        <v>9428</v>
      </c>
      <c r="E30" s="20">
        <v>6946</v>
      </c>
      <c r="F30" s="20">
        <v>14397</v>
      </c>
      <c r="G30" s="20">
        <v>9570</v>
      </c>
      <c r="H30" s="19">
        <v>177124</v>
      </c>
      <c r="I30" s="20">
        <v>2341</v>
      </c>
      <c r="J30" s="21">
        <v>179465</v>
      </c>
    </row>
    <row r="31" spans="1:10" x14ac:dyDescent="0.25">
      <c r="A31" s="11" t="s">
        <v>23</v>
      </c>
      <c r="B31" s="20">
        <v>42640</v>
      </c>
      <c r="C31" s="20">
        <v>21213</v>
      </c>
      <c r="D31" s="20">
        <v>5278</v>
      </c>
      <c r="E31" s="20">
        <v>14003</v>
      </c>
      <c r="F31" s="20">
        <v>10314</v>
      </c>
      <c r="G31" s="20">
        <v>2492</v>
      </c>
      <c r="H31" s="19">
        <v>95940</v>
      </c>
      <c r="I31" s="20">
        <v>460</v>
      </c>
      <c r="J31" s="21">
        <v>96400</v>
      </c>
    </row>
    <row r="32" spans="1:10" x14ac:dyDescent="0.25">
      <c r="A32" s="11" t="s">
        <v>24</v>
      </c>
      <c r="B32" s="20">
        <v>21561</v>
      </c>
      <c r="C32" s="20">
        <v>11730</v>
      </c>
      <c r="D32" s="20">
        <v>1847</v>
      </c>
      <c r="E32" s="20">
        <v>3227</v>
      </c>
      <c r="F32" s="20">
        <v>159</v>
      </c>
      <c r="G32" s="20">
        <v>614</v>
      </c>
      <c r="H32" s="19">
        <v>39138</v>
      </c>
      <c r="I32" s="20">
        <v>138</v>
      </c>
      <c r="J32" s="21">
        <v>39276</v>
      </c>
    </row>
    <row r="33" spans="1:10" x14ac:dyDescent="0.25">
      <c r="A33" s="11" t="s">
        <v>25</v>
      </c>
      <c r="B33" s="20">
        <v>28656</v>
      </c>
      <c r="C33" s="20">
        <v>10871</v>
      </c>
      <c r="D33" s="20">
        <v>1649</v>
      </c>
      <c r="E33" s="20">
        <v>1453</v>
      </c>
      <c r="F33" s="20">
        <v>493</v>
      </c>
      <c r="G33" s="20">
        <v>589</v>
      </c>
      <c r="H33" s="19">
        <v>43711</v>
      </c>
      <c r="I33" s="20">
        <v>0</v>
      </c>
      <c r="J33" s="21">
        <v>43711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33</v>
      </c>
      <c r="G34" s="20">
        <v>0</v>
      </c>
      <c r="H34" s="19">
        <v>33</v>
      </c>
      <c r="I34" s="20">
        <v>0</v>
      </c>
      <c r="J34" s="21">
        <v>33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326932</v>
      </c>
      <c r="C36" s="16">
        <f t="shared" ref="C36:J36" si="1">SUM(C25:C34)</f>
        <v>164030</v>
      </c>
      <c r="D36" s="16">
        <f t="shared" si="1"/>
        <v>53004</v>
      </c>
      <c r="E36" s="16">
        <f t="shared" si="1"/>
        <v>34111</v>
      </c>
      <c r="F36" s="16">
        <f t="shared" si="1"/>
        <v>93872</v>
      </c>
      <c r="G36" s="16">
        <f t="shared" si="1"/>
        <v>51266</v>
      </c>
      <c r="H36" s="16">
        <f t="shared" si="1"/>
        <v>723215</v>
      </c>
      <c r="I36" s="16">
        <f t="shared" si="1"/>
        <v>6549</v>
      </c>
      <c r="J36" s="16">
        <f t="shared" si="1"/>
        <v>729764</v>
      </c>
    </row>
    <row r="37" spans="1:10" ht="30" customHeight="1" thickTop="1" thickBot="1" x14ac:dyDescent="0.3">
      <c r="A37" s="7" t="s">
        <v>27</v>
      </c>
      <c r="B37" s="17">
        <f>SUM(B24,B36)</f>
        <v>365814</v>
      </c>
      <c r="C37" s="17">
        <f t="shared" ref="C37:J37" si="2">SUM(C24,C36)</f>
        <v>200122</v>
      </c>
      <c r="D37" s="17">
        <f t="shared" si="2"/>
        <v>67909</v>
      </c>
      <c r="E37" s="17">
        <f t="shared" si="2"/>
        <v>37608</v>
      </c>
      <c r="F37" s="17">
        <f t="shared" si="2"/>
        <v>108045</v>
      </c>
      <c r="G37" s="17">
        <f t="shared" si="2"/>
        <v>65816</v>
      </c>
      <c r="H37" s="17">
        <f t="shared" si="2"/>
        <v>845314</v>
      </c>
      <c r="I37" s="17">
        <f t="shared" si="2"/>
        <v>7925</v>
      </c>
      <c r="J37" s="17">
        <f t="shared" si="2"/>
        <v>853239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43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19">
        <v>0</v>
      </c>
      <c r="I8" s="20">
        <v>0</v>
      </c>
      <c r="J8" s="21">
        <v>0</v>
      </c>
    </row>
    <row r="9" spans="1:10" x14ac:dyDescent="0.25">
      <c r="A9" s="11" t="s">
        <v>3</v>
      </c>
      <c r="B9" s="20">
        <v>58</v>
      </c>
      <c r="C9" s="20">
        <v>40</v>
      </c>
      <c r="D9" s="20">
        <v>17</v>
      </c>
      <c r="E9" s="20">
        <v>3</v>
      </c>
      <c r="F9" s="20">
        <v>44</v>
      </c>
      <c r="G9" s="20">
        <v>24</v>
      </c>
      <c r="H9" s="19">
        <v>186</v>
      </c>
      <c r="I9" s="20">
        <v>3</v>
      </c>
      <c r="J9" s="21">
        <v>189</v>
      </c>
    </row>
    <row r="10" spans="1:10" x14ac:dyDescent="0.25">
      <c r="A10" s="11" t="s">
        <v>4</v>
      </c>
      <c r="B10" s="20">
        <v>148</v>
      </c>
      <c r="C10" s="20">
        <v>73</v>
      </c>
      <c r="D10" s="20">
        <v>31</v>
      </c>
      <c r="E10" s="20">
        <v>6</v>
      </c>
      <c r="F10" s="20">
        <v>107</v>
      </c>
      <c r="G10" s="20">
        <v>47</v>
      </c>
      <c r="H10" s="19">
        <v>412</v>
      </c>
      <c r="I10" s="20">
        <v>1</v>
      </c>
      <c r="J10" s="21">
        <v>413</v>
      </c>
    </row>
    <row r="11" spans="1:10" x14ac:dyDescent="0.25">
      <c r="A11" s="11" t="s">
        <v>5</v>
      </c>
      <c r="B11" s="20">
        <v>1436</v>
      </c>
      <c r="C11" s="20">
        <v>2207</v>
      </c>
      <c r="D11" s="20">
        <v>2008</v>
      </c>
      <c r="E11" s="20">
        <v>364</v>
      </c>
      <c r="F11" s="20">
        <v>946</v>
      </c>
      <c r="G11" s="20">
        <v>1224</v>
      </c>
      <c r="H11" s="19">
        <v>8185</v>
      </c>
      <c r="I11" s="20">
        <v>49</v>
      </c>
      <c r="J11" s="21">
        <v>8234</v>
      </c>
    </row>
    <row r="12" spans="1:10" x14ac:dyDescent="0.25">
      <c r="A12" s="11" t="s">
        <v>6</v>
      </c>
      <c r="B12" s="20">
        <v>3968</v>
      </c>
      <c r="C12" s="20">
        <v>7248</v>
      </c>
      <c r="D12" s="20">
        <v>4309</v>
      </c>
      <c r="E12" s="20">
        <v>1055</v>
      </c>
      <c r="F12" s="20">
        <v>4248</v>
      </c>
      <c r="G12" s="20">
        <v>4513</v>
      </c>
      <c r="H12" s="19">
        <v>25341</v>
      </c>
      <c r="I12" s="20">
        <v>172</v>
      </c>
      <c r="J12" s="21">
        <v>25513</v>
      </c>
    </row>
    <row r="13" spans="1:10" x14ac:dyDescent="0.25">
      <c r="A13" s="11" t="s">
        <v>7</v>
      </c>
      <c r="B13" s="20">
        <v>6401</v>
      </c>
      <c r="C13" s="20">
        <v>8800</v>
      </c>
      <c r="D13" s="20">
        <v>4238</v>
      </c>
      <c r="E13" s="20">
        <v>996</v>
      </c>
      <c r="F13" s="20">
        <v>3564</v>
      </c>
      <c r="G13" s="20">
        <v>4619</v>
      </c>
      <c r="H13" s="19">
        <v>28618</v>
      </c>
      <c r="I13" s="20">
        <v>270</v>
      </c>
      <c r="J13" s="21">
        <v>28888</v>
      </c>
    </row>
    <row r="14" spans="1:10" x14ac:dyDescent="0.25">
      <c r="A14" s="11" t="s">
        <v>8</v>
      </c>
      <c r="B14" s="20">
        <v>8561</v>
      </c>
      <c r="C14" s="20">
        <v>8337</v>
      </c>
      <c r="D14" s="20">
        <v>2899</v>
      </c>
      <c r="E14" s="20">
        <v>615</v>
      </c>
      <c r="F14" s="20">
        <v>3265</v>
      </c>
      <c r="G14" s="20">
        <v>3371</v>
      </c>
      <c r="H14" s="19">
        <v>27048</v>
      </c>
      <c r="I14" s="20">
        <v>429</v>
      </c>
      <c r="J14" s="21">
        <v>27477</v>
      </c>
    </row>
    <row r="15" spans="1:10" x14ac:dyDescent="0.25">
      <c r="A15" s="11" t="s">
        <v>9</v>
      </c>
      <c r="B15" s="20">
        <v>6669</v>
      </c>
      <c r="C15" s="20">
        <v>4701</v>
      </c>
      <c r="D15" s="20">
        <v>486</v>
      </c>
      <c r="E15" s="20">
        <v>31</v>
      </c>
      <c r="F15" s="20">
        <v>1032</v>
      </c>
      <c r="G15" s="20">
        <v>464</v>
      </c>
      <c r="H15" s="19">
        <v>13383</v>
      </c>
      <c r="I15" s="20">
        <v>181</v>
      </c>
      <c r="J15" s="21">
        <v>13564</v>
      </c>
    </row>
    <row r="16" spans="1:10" x14ac:dyDescent="0.25">
      <c r="A16" s="11" t="s">
        <v>10</v>
      </c>
      <c r="B16" s="20">
        <v>4549</v>
      </c>
      <c r="C16" s="20">
        <v>1856</v>
      </c>
      <c r="D16" s="20">
        <v>676</v>
      </c>
      <c r="E16" s="20">
        <v>137</v>
      </c>
      <c r="F16" s="20">
        <v>960</v>
      </c>
      <c r="G16" s="20">
        <v>237</v>
      </c>
      <c r="H16" s="19">
        <v>8415</v>
      </c>
      <c r="I16" s="20">
        <v>97</v>
      </c>
      <c r="J16" s="21">
        <v>8512</v>
      </c>
    </row>
    <row r="17" spans="1:10" x14ac:dyDescent="0.25">
      <c r="A17" s="11" t="s">
        <v>11</v>
      </c>
      <c r="B17" s="20">
        <v>425</v>
      </c>
      <c r="C17" s="20">
        <v>120</v>
      </c>
      <c r="D17" s="20">
        <v>0</v>
      </c>
      <c r="E17" s="20">
        <v>18</v>
      </c>
      <c r="F17" s="20">
        <v>0</v>
      </c>
      <c r="G17" s="20">
        <v>0</v>
      </c>
      <c r="H17" s="19">
        <v>563</v>
      </c>
      <c r="I17" s="20">
        <v>0</v>
      </c>
      <c r="J17" s="21">
        <v>563</v>
      </c>
    </row>
    <row r="18" spans="1:10" x14ac:dyDescent="0.25">
      <c r="A18" s="11" t="s">
        <v>12</v>
      </c>
      <c r="B18" s="20">
        <v>1490</v>
      </c>
      <c r="C18" s="20">
        <v>551</v>
      </c>
      <c r="D18" s="20">
        <v>40</v>
      </c>
      <c r="E18" s="20">
        <v>55</v>
      </c>
      <c r="F18" s="20">
        <v>0</v>
      </c>
      <c r="G18" s="20">
        <v>0</v>
      </c>
      <c r="H18" s="19">
        <v>2136</v>
      </c>
      <c r="I18" s="20">
        <v>56</v>
      </c>
      <c r="J18" s="21">
        <v>2192</v>
      </c>
    </row>
    <row r="19" spans="1:10" x14ac:dyDescent="0.25">
      <c r="A19" s="11" t="s">
        <v>13</v>
      </c>
      <c r="B19" s="20">
        <v>1549</v>
      </c>
      <c r="C19" s="20">
        <v>705</v>
      </c>
      <c r="D19" s="20">
        <v>50</v>
      </c>
      <c r="E19" s="20">
        <v>95</v>
      </c>
      <c r="F19" s="20">
        <v>0</v>
      </c>
      <c r="G19" s="20">
        <v>0</v>
      </c>
      <c r="H19" s="19">
        <v>2399</v>
      </c>
      <c r="I19" s="20">
        <v>43</v>
      </c>
      <c r="J19" s="21">
        <v>2442</v>
      </c>
    </row>
    <row r="20" spans="1:10" x14ac:dyDescent="0.25">
      <c r="A20" s="11" t="s">
        <v>14</v>
      </c>
      <c r="B20" s="20">
        <v>2296</v>
      </c>
      <c r="C20" s="20">
        <v>956</v>
      </c>
      <c r="D20" s="20">
        <v>47</v>
      </c>
      <c r="E20" s="20">
        <v>127</v>
      </c>
      <c r="F20" s="20">
        <v>0</v>
      </c>
      <c r="G20" s="20">
        <v>0</v>
      </c>
      <c r="H20" s="19">
        <v>3426</v>
      </c>
      <c r="I20" s="20">
        <v>61</v>
      </c>
      <c r="J20" s="21">
        <v>3487</v>
      </c>
    </row>
    <row r="21" spans="1:10" x14ac:dyDescent="0.25">
      <c r="A21" s="11" t="s">
        <v>15</v>
      </c>
      <c r="B21" s="20">
        <v>1402</v>
      </c>
      <c r="C21" s="20">
        <v>549</v>
      </c>
      <c r="D21" s="20">
        <v>0</v>
      </c>
      <c r="E21" s="20">
        <v>13</v>
      </c>
      <c r="F21" s="20">
        <v>0</v>
      </c>
      <c r="G21" s="20">
        <v>0</v>
      </c>
      <c r="H21" s="19">
        <v>1964</v>
      </c>
      <c r="I21" s="20">
        <v>0</v>
      </c>
      <c r="J21" s="21">
        <v>1964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38952</v>
      </c>
      <c r="C24" s="16">
        <f t="shared" ref="C24:J24" si="0">SUM(C7:C22)</f>
        <v>36143</v>
      </c>
      <c r="D24" s="16">
        <f t="shared" si="0"/>
        <v>14801</v>
      </c>
      <c r="E24" s="16">
        <f t="shared" si="0"/>
        <v>3515</v>
      </c>
      <c r="F24" s="16">
        <f t="shared" si="0"/>
        <v>14168</v>
      </c>
      <c r="G24" s="16">
        <f t="shared" si="0"/>
        <v>14500</v>
      </c>
      <c r="H24" s="16">
        <f t="shared" si="0"/>
        <v>122079</v>
      </c>
      <c r="I24" s="16">
        <f t="shared" si="0"/>
        <v>1362</v>
      </c>
      <c r="J24" s="16">
        <f t="shared" si="0"/>
        <v>123441</v>
      </c>
    </row>
    <row r="25" spans="1:10" x14ac:dyDescent="0.25">
      <c r="A25" s="11" t="s">
        <v>17</v>
      </c>
      <c r="B25" s="20">
        <v>2162</v>
      </c>
      <c r="C25" s="20">
        <v>1839</v>
      </c>
      <c r="D25" s="20">
        <v>392</v>
      </c>
      <c r="E25" s="20">
        <v>213</v>
      </c>
      <c r="F25" s="20">
        <v>2095</v>
      </c>
      <c r="G25" s="20">
        <v>1049</v>
      </c>
      <c r="H25" s="19">
        <v>7750</v>
      </c>
      <c r="I25" s="20">
        <v>101</v>
      </c>
      <c r="J25" s="21">
        <v>7851</v>
      </c>
    </row>
    <row r="26" spans="1:10" x14ac:dyDescent="0.25">
      <c r="A26" s="11" t="s">
        <v>18</v>
      </c>
      <c r="B26" s="20">
        <v>7766</v>
      </c>
      <c r="C26" s="20">
        <v>7298</v>
      </c>
      <c r="D26" s="20">
        <v>1038</v>
      </c>
      <c r="E26" s="20">
        <v>433</v>
      </c>
      <c r="F26" s="20">
        <v>4962</v>
      </c>
      <c r="G26" s="20">
        <v>3287</v>
      </c>
      <c r="H26" s="19">
        <v>24784</v>
      </c>
      <c r="I26" s="20">
        <v>148</v>
      </c>
      <c r="J26" s="21">
        <v>24932</v>
      </c>
    </row>
    <row r="27" spans="1:10" x14ac:dyDescent="0.25">
      <c r="A27" s="11" t="s">
        <v>19</v>
      </c>
      <c r="B27" s="20">
        <v>22058</v>
      </c>
      <c r="C27" s="20">
        <v>15468</v>
      </c>
      <c r="D27" s="20">
        <v>3833</v>
      </c>
      <c r="E27" s="20">
        <v>1211</v>
      </c>
      <c r="F27" s="20">
        <v>16448</v>
      </c>
      <c r="G27" s="20">
        <v>9185</v>
      </c>
      <c r="H27" s="19">
        <v>68203</v>
      </c>
      <c r="I27" s="20">
        <v>701</v>
      </c>
      <c r="J27" s="21">
        <v>68904</v>
      </c>
    </row>
    <row r="28" spans="1:10" x14ac:dyDescent="0.25">
      <c r="A28" s="11" t="s">
        <v>20</v>
      </c>
      <c r="B28" s="20">
        <v>38388</v>
      </c>
      <c r="C28" s="20">
        <v>23408</v>
      </c>
      <c r="D28" s="20">
        <v>13206</v>
      </c>
      <c r="E28" s="20">
        <v>1926</v>
      </c>
      <c r="F28" s="20">
        <v>20537</v>
      </c>
      <c r="G28" s="20">
        <v>13019</v>
      </c>
      <c r="H28" s="19">
        <v>110484</v>
      </c>
      <c r="I28" s="20">
        <v>1155</v>
      </c>
      <c r="J28" s="21">
        <v>111639</v>
      </c>
    </row>
    <row r="29" spans="1:10" x14ac:dyDescent="0.25">
      <c r="A29" s="11" t="s">
        <v>21</v>
      </c>
      <c r="B29" s="20">
        <v>68615</v>
      </c>
      <c r="C29" s="20">
        <v>30562</v>
      </c>
      <c r="D29" s="20">
        <v>16237</v>
      </c>
      <c r="E29" s="20">
        <v>4642</v>
      </c>
      <c r="F29" s="20">
        <v>24439</v>
      </c>
      <c r="G29" s="20">
        <v>11438</v>
      </c>
      <c r="H29" s="19">
        <v>155933</v>
      </c>
      <c r="I29" s="20">
        <v>1566</v>
      </c>
      <c r="J29" s="21">
        <v>157499</v>
      </c>
    </row>
    <row r="30" spans="1:10" x14ac:dyDescent="0.25">
      <c r="A30" s="11" t="s">
        <v>22</v>
      </c>
      <c r="B30" s="20">
        <v>95700</v>
      </c>
      <c r="C30" s="20">
        <v>42371</v>
      </c>
      <c r="D30" s="20">
        <v>9337</v>
      </c>
      <c r="E30" s="20">
        <v>7031</v>
      </c>
      <c r="F30" s="20">
        <v>14277</v>
      </c>
      <c r="G30" s="20">
        <v>9526</v>
      </c>
      <c r="H30" s="19">
        <v>178242</v>
      </c>
      <c r="I30" s="20">
        <v>2210</v>
      </c>
      <c r="J30" s="21">
        <v>180452</v>
      </c>
    </row>
    <row r="31" spans="1:10" x14ac:dyDescent="0.25">
      <c r="A31" s="11" t="s">
        <v>23</v>
      </c>
      <c r="B31" s="20">
        <v>42831</v>
      </c>
      <c r="C31" s="20">
        <v>21789</v>
      </c>
      <c r="D31" s="20">
        <v>5217</v>
      </c>
      <c r="E31" s="20">
        <v>13622</v>
      </c>
      <c r="F31" s="20">
        <v>10464</v>
      </c>
      <c r="G31" s="20">
        <v>2611</v>
      </c>
      <c r="H31" s="19">
        <v>96534</v>
      </c>
      <c r="I31" s="20">
        <v>444</v>
      </c>
      <c r="J31" s="21">
        <v>96978</v>
      </c>
    </row>
    <row r="32" spans="1:10" x14ac:dyDescent="0.25">
      <c r="A32" s="11" t="s">
        <v>24</v>
      </c>
      <c r="B32" s="20">
        <v>21830</v>
      </c>
      <c r="C32" s="20">
        <v>12003</v>
      </c>
      <c r="D32" s="20">
        <v>1868</v>
      </c>
      <c r="E32" s="20">
        <v>3548</v>
      </c>
      <c r="F32" s="20">
        <v>160</v>
      </c>
      <c r="G32" s="20">
        <v>620</v>
      </c>
      <c r="H32" s="19">
        <v>40029</v>
      </c>
      <c r="I32" s="20">
        <v>143</v>
      </c>
      <c r="J32" s="21">
        <v>40172</v>
      </c>
    </row>
    <row r="33" spans="1:10" x14ac:dyDescent="0.25">
      <c r="A33" s="11" t="s">
        <v>25</v>
      </c>
      <c r="B33" s="20">
        <v>27726</v>
      </c>
      <c r="C33" s="20">
        <v>10328</v>
      </c>
      <c r="D33" s="20">
        <v>1631</v>
      </c>
      <c r="E33" s="20">
        <v>1582</v>
      </c>
      <c r="F33" s="20">
        <v>535</v>
      </c>
      <c r="G33" s="20">
        <v>607</v>
      </c>
      <c r="H33" s="19">
        <v>42409</v>
      </c>
      <c r="I33" s="20">
        <v>0</v>
      </c>
      <c r="J33" s="21">
        <v>42409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34</v>
      </c>
      <c r="G34" s="20">
        <v>0</v>
      </c>
      <c r="H34" s="19">
        <v>34</v>
      </c>
      <c r="I34" s="20">
        <v>0</v>
      </c>
      <c r="J34" s="21">
        <v>34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327076</v>
      </c>
      <c r="C36" s="16">
        <f t="shared" ref="C36:J36" si="1">SUM(C25:C34)</f>
        <v>165066</v>
      </c>
      <c r="D36" s="16">
        <f t="shared" si="1"/>
        <v>52759</v>
      </c>
      <c r="E36" s="16">
        <f t="shared" si="1"/>
        <v>34208</v>
      </c>
      <c r="F36" s="16">
        <f t="shared" si="1"/>
        <v>93951</v>
      </c>
      <c r="G36" s="16">
        <f t="shared" si="1"/>
        <v>51342</v>
      </c>
      <c r="H36" s="16">
        <f t="shared" si="1"/>
        <v>724402</v>
      </c>
      <c r="I36" s="16">
        <f t="shared" si="1"/>
        <v>6468</v>
      </c>
      <c r="J36" s="16">
        <f t="shared" si="1"/>
        <v>730870</v>
      </c>
    </row>
    <row r="37" spans="1:10" ht="30" customHeight="1" thickTop="1" thickBot="1" x14ac:dyDescent="0.3">
      <c r="A37" s="7" t="s">
        <v>27</v>
      </c>
      <c r="B37" s="17">
        <f>SUM(B24,B36)</f>
        <v>366028</v>
      </c>
      <c r="C37" s="17">
        <f t="shared" ref="C37:J37" si="2">SUM(C24,C36)</f>
        <v>201209</v>
      </c>
      <c r="D37" s="17">
        <f t="shared" si="2"/>
        <v>67560</v>
      </c>
      <c r="E37" s="17">
        <f t="shared" si="2"/>
        <v>37723</v>
      </c>
      <c r="F37" s="17">
        <f t="shared" si="2"/>
        <v>108119</v>
      </c>
      <c r="G37" s="17">
        <f t="shared" si="2"/>
        <v>65842</v>
      </c>
      <c r="H37" s="17">
        <f t="shared" si="2"/>
        <v>846481</v>
      </c>
      <c r="I37" s="17">
        <f t="shared" si="2"/>
        <v>7830</v>
      </c>
      <c r="J37" s="17">
        <f t="shared" si="2"/>
        <v>854311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44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60</v>
      </c>
      <c r="C9" s="20">
        <v>40</v>
      </c>
      <c r="D9" s="20">
        <v>17</v>
      </c>
      <c r="E9" s="20">
        <v>3</v>
      </c>
      <c r="F9" s="20">
        <v>44</v>
      </c>
      <c r="G9" s="20">
        <v>23</v>
      </c>
      <c r="H9" s="19">
        <v>187</v>
      </c>
      <c r="I9" s="20">
        <v>3</v>
      </c>
      <c r="J9" s="21">
        <v>190</v>
      </c>
    </row>
    <row r="10" spans="1:10" x14ac:dyDescent="0.25">
      <c r="A10" s="11" t="s">
        <v>4</v>
      </c>
      <c r="B10" s="20">
        <v>154</v>
      </c>
      <c r="C10" s="20">
        <v>72</v>
      </c>
      <c r="D10" s="20">
        <v>31</v>
      </c>
      <c r="E10" s="20">
        <v>6</v>
      </c>
      <c r="F10" s="20">
        <v>107</v>
      </c>
      <c r="G10" s="20">
        <v>45</v>
      </c>
      <c r="H10" s="19">
        <v>415</v>
      </c>
      <c r="I10" s="20">
        <v>1</v>
      </c>
      <c r="J10" s="21">
        <v>416</v>
      </c>
    </row>
    <row r="11" spans="1:10" x14ac:dyDescent="0.25">
      <c r="A11" s="11" t="s">
        <v>5</v>
      </c>
      <c r="B11" s="20">
        <v>1429</v>
      </c>
      <c r="C11" s="20">
        <v>2176</v>
      </c>
      <c r="D11" s="20">
        <v>2010</v>
      </c>
      <c r="E11" s="20">
        <v>367</v>
      </c>
      <c r="F11" s="20">
        <v>935</v>
      </c>
      <c r="G11" s="20">
        <v>1209</v>
      </c>
      <c r="H11" s="19">
        <v>8126</v>
      </c>
      <c r="I11" s="20">
        <v>50</v>
      </c>
      <c r="J11" s="21">
        <v>8176</v>
      </c>
    </row>
    <row r="12" spans="1:10" x14ac:dyDescent="0.25">
      <c r="A12" s="11" t="s">
        <v>6</v>
      </c>
      <c r="B12" s="20">
        <v>4025</v>
      </c>
      <c r="C12" s="20">
        <v>7404</v>
      </c>
      <c r="D12" s="20">
        <v>4274</v>
      </c>
      <c r="E12" s="20">
        <v>1059</v>
      </c>
      <c r="F12" s="20">
        <v>4266</v>
      </c>
      <c r="G12" s="20">
        <v>4502</v>
      </c>
      <c r="H12" s="19">
        <v>25530</v>
      </c>
      <c r="I12" s="20">
        <v>171</v>
      </c>
      <c r="J12" s="21">
        <v>25701</v>
      </c>
    </row>
    <row r="13" spans="1:10" x14ac:dyDescent="0.25">
      <c r="A13" s="11" t="s">
        <v>7</v>
      </c>
      <c r="B13" s="20">
        <v>6397</v>
      </c>
      <c r="C13" s="20">
        <v>8573</v>
      </c>
      <c r="D13" s="20">
        <v>4227</v>
      </c>
      <c r="E13" s="20">
        <v>989</v>
      </c>
      <c r="F13" s="20">
        <v>3543</v>
      </c>
      <c r="G13" s="20">
        <v>4620</v>
      </c>
      <c r="H13" s="19">
        <v>28349</v>
      </c>
      <c r="I13" s="20">
        <v>268</v>
      </c>
      <c r="J13" s="21">
        <v>28617</v>
      </c>
    </row>
    <row r="14" spans="1:10" x14ac:dyDescent="0.25">
      <c r="A14" s="11" t="s">
        <v>8</v>
      </c>
      <c r="B14" s="20">
        <v>8581</v>
      </c>
      <c r="C14" s="20">
        <v>8343</v>
      </c>
      <c r="D14" s="20">
        <v>2902</v>
      </c>
      <c r="E14" s="20">
        <v>616</v>
      </c>
      <c r="F14" s="20">
        <v>3340</v>
      </c>
      <c r="G14" s="20">
        <v>3422</v>
      </c>
      <c r="H14" s="19">
        <v>27204</v>
      </c>
      <c r="I14" s="20">
        <v>432</v>
      </c>
      <c r="J14" s="21">
        <v>27636</v>
      </c>
    </row>
    <row r="15" spans="1:10" x14ac:dyDescent="0.25">
      <c r="A15" s="11" t="s">
        <v>9</v>
      </c>
      <c r="B15" s="20">
        <v>6690</v>
      </c>
      <c r="C15" s="20">
        <v>4761</v>
      </c>
      <c r="D15" s="20">
        <v>465</v>
      </c>
      <c r="E15" s="20">
        <v>31</v>
      </c>
      <c r="F15" s="20">
        <v>1039</v>
      </c>
      <c r="G15" s="20">
        <v>461</v>
      </c>
      <c r="H15" s="19">
        <v>13447</v>
      </c>
      <c r="I15" s="20">
        <v>207</v>
      </c>
      <c r="J15" s="21">
        <v>13654</v>
      </c>
    </row>
    <row r="16" spans="1:10" x14ac:dyDescent="0.25">
      <c r="A16" s="11" t="s">
        <v>10</v>
      </c>
      <c r="B16" s="20">
        <v>4473</v>
      </c>
      <c r="C16" s="20">
        <v>1868</v>
      </c>
      <c r="D16" s="20">
        <v>685</v>
      </c>
      <c r="E16" s="20">
        <v>131</v>
      </c>
      <c r="F16" s="20">
        <v>933</v>
      </c>
      <c r="G16" s="20">
        <v>233</v>
      </c>
      <c r="H16" s="19">
        <v>8323</v>
      </c>
      <c r="I16" s="20">
        <v>69</v>
      </c>
      <c r="J16" s="21">
        <v>8392</v>
      </c>
    </row>
    <row r="17" spans="1:10" x14ac:dyDescent="0.25">
      <c r="A17" s="11" t="s">
        <v>11</v>
      </c>
      <c r="B17" s="20">
        <v>423</v>
      </c>
      <c r="C17" s="20">
        <v>120</v>
      </c>
      <c r="D17" s="20">
        <v>0</v>
      </c>
      <c r="E17" s="20">
        <v>19</v>
      </c>
      <c r="F17" s="20">
        <v>0</v>
      </c>
      <c r="G17" s="20">
        <v>0</v>
      </c>
      <c r="H17" s="19">
        <v>562</v>
      </c>
      <c r="I17" s="20">
        <v>0</v>
      </c>
      <c r="J17" s="21">
        <v>562</v>
      </c>
    </row>
    <row r="18" spans="1:10" x14ac:dyDescent="0.25">
      <c r="A18" s="11" t="s">
        <v>12</v>
      </c>
      <c r="B18" s="20">
        <v>1480</v>
      </c>
      <c r="C18" s="20">
        <v>546</v>
      </c>
      <c r="D18" s="20">
        <v>38</v>
      </c>
      <c r="E18" s="20">
        <v>54</v>
      </c>
      <c r="F18" s="20">
        <v>0</v>
      </c>
      <c r="G18" s="20">
        <v>0</v>
      </c>
      <c r="H18" s="19">
        <v>2118</v>
      </c>
      <c r="I18" s="20">
        <v>56</v>
      </c>
      <c r="J18" s="21">
        <v>2174</v>
      </c>
    </row>
    <row r="19" spans="1:10" x14ac:dyDescent="0.25">
      <c r="A19" s="11" t="s">
        <v>13</v>
      </c>
      <c r="B19" s="20">
        <v>1543</v>
      </c>
      <c r="C19" s="20">
        <v>700</v>
      </c>
      <c r="D19" s="20">
        <v>48</v>
      </c>
      <c r="E19" s="20">
        <v>95</v>
      </c>
      <c r="F19" s="20">
        <v>0</v>
      </c>
      <c r="G19" s="20">
        <v>0</v>
      </c>
      <c r="H19" s="19">
        <v>2386</v>
      </c>
      <c r="I19" s="20">
        <v>43</v>
      </c>
      <c r="J19" s="21">
        <v>2429</v>
      </c>
    </row>
    <row r="20" spans="1:10" x14ac:dyDescent="0.25">
      <c r="A20" s="11" t="s">
        <v>14</v>
      </c>
      <c r="B20" s="20">
        <v>2320</v>
      </c>
      <c r="C20" s="20">
        <v>965</v>
      </c>
      <c r="D20" s="20">
        <v>44</v>
      </c>
      <c r="E20" s="20">
        <v>128</v>
      </c>
      <c r="F20" s="20">
        <v>0</v>
      </c>
      <c r="G20" s="20">
        <v>0</v>
      </c>
      <c r="H20" s="19">
        <v>3457</v>
      </c>
      <c r="I20" s="20">
        <v>61</v>
      </c>
      <c r="J20" s="21">
        <v>3518</v>
      </c>
    </row>
    <row r="21" spans="1:10" x14ac:dyDescent="0.25">
      <c r="A21" s="11" t="s">
        <v>15</v>
      </c>
      <c r="B21" s="20">
        <v>1405</v>
      </c>
      <c r="C21" s="20">
        <v>547</v>
      </c>
      <c r="D21" s="20">
        <v>0</v>
      </c>
      <c r="E21" s="20">
        <v>40</v>
      </c>
      <c r="F21" s="20">
        <v>0</v>
      </c>
      <c r="G21" s="20">
        <v>0</v>
      </c>
      <c r="H21" s="19">
        <v>1992</v>
      </c>
      <c r="I21" s="20">
        <v>0</v>
      </c>
      <c r="J21" s="21">
        <v>1992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38980</v>
      </c>
      <c r="C24" s="16">
        <f t="shared" ref="C24:J24" si="0">SUM(C7:C22)</f>
        <v>36115</v>
      </c>
      <c r="D24" s="16">
        <f t="shared" si="0"/>
        <v>14741</v>
      </c>
      <c r="E24" s="16">
        <f t="shared" si="0"/>
        <v>3538</v>
      </c>
      <c r="F24" s="16">
        <f t="shared" si="0"/>
        <v>14209</v>
      </c>
      <c r="G24" s="16">
        <f t="shared" si="0"/>
        <v>14516</v>
      </c>
      <c r="H24" s="16">
        <f t="shared" si="0"/>
        <v>122099</v>
      </c>
      <c r="I24" s="16">
        <f t="shared" si="0"/>
        <v>1361</v>
      </c>
      <c r="J24" s="16">
        <f t="shared" si="0"/>
        <v>123460</v>
      </c>
    </row>
    <row r="25" spans="1:10" x14ac:dyDescent="0.25">
      <c r="A25" s="11" t="s">
        <v>17</v>
      </c>
      <c r="B25" s="20">
        <v>2150</v>
      </c>
      <c r="C25" s="20">
        <v>1835</v>
      </c>
      <c r="D25" s="20">
        <v>390</v>
      </c>
      <c r="E25" s="20">
        <v>214</v>
      </c>
      <c r="F25" s="20">
        <v>2094</v>
      </c>
      <c r="G25" s="20">
        <v>1050</v>
      </c>
      <c r="H25" s="19">
        <v>7733</v>
      </c>
      <c r="I25" s="20">
        <v>103</v>
      </c>
      <c r="J25" s="21">
        <v>7836</v>
      </c>
    </row>
    <row r="26" spans="1:10" x14ac:dyDescent="0.25">
      <c r="A26" s="11" t="s">
        <v>18</v>
      </c>
      <c r="B26" s="20">
        <v>7806</v>
      </c>
      <c r="C26" s="20">
        <v>7285</v>
      </c>
      <c r="D26" s="20">
        <v>1026</v>
      </c>
      <c r="E26" s="20">
        <v>429</v>
      </c>
      <c r="F26" s="20">
        <v>4968</v>
      </c>
      <c r="G26" s="20">
        <v>3286</v>
      </c>
      <c r="H26" s="19">
        <v>24800</v>
      </c>
      <c r="I26" s="20">
        <v>150</v>
      </c>
      <c r="J26" s="21">
        <v>24950</v>
      </c>
    </row>
    <row r="27" spans="1:10" x14ac:dyDescent="0.25">
      <c r="A27" s="11" t="s">
        <v>19</v>
      </c>
      <c r="B27" s="20">
        <v>22052</v>
      </c>
      <c r="C27" s="20">
        <v>15385</v>
      </c>
      <c r="D27" s="20">
        <v>3804</v>
      </c>
      <c r="E27" s="20">
        <v>1209</v>
      </c>
      <c r="F27" s="20">
        <v>16475</v>
      </c>
      <c r="G27" s="20">
        <v>9156</v>
      </c>
      <c r="H27" s="19">
        <v>68081</v>
      </c>
      <c r="I27" s="20">
        <v>700</v>
      </c>
      <c r="J27" s="21">
        <v>68781</v>
      </c>
    </row>
    <row r="28" spans="1:10" x14ac:dyDescent="0.25">
      <c r="A28" s="11" t="s">
        <v>20</v>
      </c>
      <c r="B28" s="20">
        <v>38346</v>
      </c>
      <c r="C28" s="20">
        <v>23644</v>
      </c>
      <c r="D28" s="20">
        <v>13160</v>
      </c>
      <c r="E28" s="20">
        <v>1901</v>
      </c>
      <c r="F28" s="20">
        <v>20490</v>
      </c>
      <c r="G28" s="20">
        <v>13037</v>
      </c>
      <c r="H28" s="19">
        <v>110578</v>
      </c>
      <c r="I28" s="20">
        <v>1159</v>
      </c>
      <c r="J28" s="21">
        <v>111737</v>
      </c>
    </row>
    <row r="29" spans="1:10" x14ac:dyDescent="0.25">
      <c r="A29" s="11" t="s">
        <v>21</v>
      </c>
      <c r="B29" s="20">
        <v>68783</v>
      </c>
      <c r="C29" s="20">
        <v>30684</v>
      </c>
      <c r="D29" s="20">
        <v>16206</v>
      </c>
      <c r="E29" s="20">
        <v>4549</v>
      </c>
      <c r="F29" s="20">
        <v>24463</v>
      </c>
      <c r="G29" s="20">
        <v>11465</v>
      </c>
      <c r="H29" s="19">
        <v>156150</v>
      </c>
      <c r="I29" s="20">
        <v>1568</v>
      </c>
      <c r="J29" s="21">
        <v>157718</v>
      </c>
    </row>
    <row r="30" spans="1:10" x14ac:dyDescent="0.25">
      <c r="A30" s="11" t="s">
        <v>22</v>
      </c>
      <c r="B30" s="20">
        <v>96491</v>
      </c>
      <c r="C30" s="20">
        <v>42708</v>
      </c>
      <c r="D30" s="20">
        <v>9309</v>
      </c>
      <c r="E30" s="20">
        <v>6933</v>
      </c>
      <c r="F30" s="20">
        <v>14182</v>
      </c>
      <c r="G30" s="20">
        <v>9525</v>
      </c>
      <c r="H30" s="19">
        <v>179148</v>
      </c>
      <c r="I30" s="20">
        <v>2208</v>
      </c>
      <c r="J30" s="21">
        <v>181356</v>
      </c>
    </row>
    <row r="31" spans="1:10" x14ac:dyDescent="0.25">
      <c r="A31" s="11" t="s">
        <v>23</v>
      </c>
      <c r="B31" s="20">
        <v>42870</v>
      </c>
      <c r="C31" s="20">
        <v>22497</v>
      </c>
      <c r="D31" s="20">
        <v>5316</v>
      </c>
      <c r="E31" s="20">
        <v>13920</v>
      </c>
      <c r="F31" s="20">
        <v>10733</v>
      </c>
      <c r="G31" s="20">
        <v>2676</v>
      </c>
      <c r="H31" s="19">
        <v>98012</v>
      </c>
      <c r="I31" s="20">
        <v>437</v>
      </c>
      <c r="J31" s="21">
        <v>98449</v>
      </c>
    </row>
    <row r="32" spans="1:10" x14ac:dyDescent="0.25">
      <c r="A32" s="11" t="s">
        <v>24</v>
      </c>
      <c r="B32" s="20">
        <v>22230</v>
      </c>
      <c r="C32" s="20">
        <v>12093</v>
      </c>
      <c r="D32" s="20">
        <v>1831</v>
      </c>
      <c r="E32" s="20">
        <v>3404</v>
      </c>
      <c r="F32" s="20">
        <v>166</v>
      </c>
      <c r="G32" s="20">
        <v>615</v>
      </c>
      <c r="H32" s="19">
        <v>40339</v>
      </c>
      <c r="I32" s="20">
        <v>133</v>
      </c>
      <c r="J32" s="21">
        <v>40472</v>
      </c>
    </row>
    <row r="33" spans="1:10" x14ac:dyDescent="0.25">
      <c r="A33" s="11" t="s">
        <v>25</v>
      </c>
      <c r="B33" s="20">
        <v>27649</v>
      </c>
      <c r="C33" s="20">
        <v>10223</v>
      </c>
      <c r="D33" s="20">
        <v>1551</v>
      </c>
      <c r="E33" s="20">
        <v>1616</v>
      </c>
      <c r="F33" s="20">
        <v>607</v>
      </c>
      <c r="G33" s="20">
        <v>629</v>
      </c>
      <c r="H33" s="19">
        <v>42275</v>
      </c>
      <c r="I33" s="20">
        <v>0</v>
      </c>
      <c r="J33" s="21">
        <v>42275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9</v>
      </c>
      <c r="G34" s="20">
        <v>0</v>
      </c>
      <c r="H34" s="19">
        <v>9</v>
      </c>
      <c r="I34" s="20">
        <v>0</v>
      </c>
      <c r="J34" s="21">
        <v>9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328377</v>
      </c>
      <c r="C36" s="16">
        <f t="shared" ref="C36:J36" si="1">SUM(C25:C34)</f>
        <v>166354</v>
      </c>
      <c r="D36" s="16">
        <f t="shared" si="1"/>
        <v>52593</v>
      </c>
      <c r="E36" s="16">
        <f t="shared" si="1"/>
        <v>34175</v>
      </c>
      <c r="F36" s="16">
        <f t="shared" si="1"/>
        <v>94187</v>
      </c>
      <c r="G36" s="16">
        <f t="shared" si="1"/>
        <v>51439</v>
      </c>
      <c r="H36" s="16">
        <f t="shared" si="1"/>
        <v>727125</v>
      </c>
      <c r="I36" s="16">
        <f t="shared" si="1"/>
        <v>6458</v>
      </c>
      <c r="J36" s="16">
        <f t="shared" si="1"/>
        <v>733583</v>
      </c>
    </row>
    <row r="37" spans="1:10" ht="30" customHeight="1" thickTop="1" thickBot="1" x14ac:dyDescent="0.3">
      <c r="A37" s="7" t="s">
        <v>27</v>
      </c>
      <c r="B37" s="17">
        <f>SUM(B24,B36)</f>
        <v>367357</v>
      </c>
      <c r="C37" s="17">
        <f t="shared" ref="C37:J37" si="2">SUM(C24,C36)</f>
        <v>202469</v>
      </c>
      <c r="D37" s="17">
        <f t="shared" si="2"/>
        <v>67334</v>
      </c>
      <c r="E37" s="17">
        <f t="shared" si="2"/>
        <v>37713</v>
      </c>
      <c r="F37" s="17">
        <f t="shared" si="2"/>
        <v>108396</v>
      </c>
      <c r="G37" s="17">
        <f t="shared" si="2"/>
        <v>65955</v>
      </c>
      <c r="H37" s="17">
        <f t="shared" si="2"/>
        <v>849224</v>
      </c>
      <c r="I37" s="17">
        <f t="shared" si="2"/>
        <v>7819</v>
      </c>
      <c r="J37" s="17">
        <f t="shared" si="2"/>
        <v>857043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45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62</v>
      </c>
      <c r="C9" s="20">
        <v>39</v>
      </c>
      <c r="D9" s="20">
        <v>16</v>
      </c>
      <c r="E9" s="20">
        <v>3</v>
      </c>
      <c r="F9" s="20">
        <v>43</v>
      </c>
      <c r="G9" s="20">
        <v>23</v>
      </c>
      <c r="H9" s="19">
        <v>186</v>
      </c>
      <c r="I9" s="20">
        <v>3</v>
      </c>
      <c r="J9" s="21">
        <v>189</v>
      </c>
    </row>
    <row r="10" spans="1:10" x14ac:dyDescent="0.25">
      <c r="A10" s="11" t="s">
        <v>4</v>
      </c>
      <c r="B10" s="20">
        <v>150</v>
      </c>
      <c r="C10" s="20">
        <v>72</v>
      </c>
      <c r="D10" s="20">
        <v>31</v>
      </c>
      <c r="E10" s="20">
        <v>6</v>
      </c>
      <c r="F10" s="20">
        <v>107</v>
      </c>
      <c r="G10" s="20">
        <v>45</v>
      </c>
      <c r="H10" s="19">
        <v>411</v>
      </c>
      <c r="I10" s="20">
        <v>1</v>
      </c>
      <c r="J10" s="21">
        <v>412</v>
      </c>
    </row>
    <row r="11" spans="1:10" x14ac:dyDescent="0.25">
      <c r="A11" s="11" t="s">
        <v>5</v>
      </c>
      <c r="B11" s="20">
        <v>1419</v>
      </c>
      <c r="C11" s="20">
        <v>2148</v>
      </c>
      <c r="D11" s="20">
        <v>2018</v>
      </c>
      <c r="E11" s="20">
        <v>386</v>
      </c>
      <c r="F11" s="20">
        <v>982</v>
      </c>
      <c r="G11" s="20">
        <v>1202</v>
      </c>
      <c r="H11" s="19">
        <v>8155</v>
      </c>
      <c r="I11" s="20">
        <v>50</v>
      </c>
      <c r="J11" s="21">
        <v>8205</v>
      </c>
    </row>
    <row r="12" spans="1:10" x14ac:dyDescent="0.25">
      <c r="A12" s="11" t="s">
        <v>6</v>
      </c>
      <c r="B12" s="20">
        <v>4101</v>
      </c>
      <c r="C12" s="20">
        <v>7457</v>
      </c>
      <c r="D12" s="20">
        <v>4231</v>
      </c>
      <c r="E12" s="20">
        <v>1037</v>
      </c>
      <c r="F12" s="20">
        <v>4231</v>
      </c>
      <c r="G12" s="20">
        <v>4490</v>
      </c>
      <c r="H12" s="19">
        <v>25547</v>
      </c>
      <c r="I12" s="20">
        <v>171</v>
      </c>
      <c r="J12" s="21">
        <v>25718</v>
      </c>
    </row>
    <row r="13" spans="1:10" x14ac:dyDescent="0.25">
      <c r="A13" s="11" t="s">
        <v>7</v>
      </c>
      <c r="B13" s="20">
        <v>6358</v>
      </c>
      <c r="C13" s="20">
        <v>8474</v>
      </c>
      <c r="D13" s="20">
        <v>4221</v>
      </c>
      <c r="E13" s="20">
        <v>1007</v>
      </c>
      <c r="F13" s="20">
        <v>3550</v>
      </c>
      <c r="G13" s="20">
        <v>4617</v>
      </c>
      <c r="H13" s="19">
        <v>28227</v>
      </c>
      <c r="I13" s="20">
        <v>267</v>
      </c>
      <c r="J13" s="21">
        <v>28494</v>
      </c>
    </row>
    <row r="14" spans="1:10" x14ac:dyDescent="0.25">
      <c r="A14" s="11" t="s">
        <v>8</v>
      </c>
      <c r="B14" s="20">
        <v>8690</v>
      </c>
      <c r="C14" s="20">
        <v>8757</v>
      </c>
      <c r="D14" s="20">
        <v>2934</v>
      </c>
      <c r="E14" s="20">
        <v>607</v>
      </c>
      <c r="F14" s="20">
        <v>3310</v>
      </c>
      <c r="G14" s="20">
        <v>3443</v>
      </c>
      <c r="H14" s="19">
        <v>27741</v>
      </c>
      <c r="I14" s="20">
        <v>432</v>
      </c>
      <c r="J14" s="21">
        <v>28173</v>
      </c>
    </row>
    <row r="15" spans="1:10" x14ac:dyDescent="0.25">
      <c r="A15" s="11" t="s">
        <v>9</v>
      </c>
      <c r="B15" s="20">
        <v>6757</v>
      </c>
      <c r="C15" s="20">
        <v>4472</v>
      </c>
      <c r="D15" s="20">
        <v>444</v>
      </c>
      <c r="E15" s="20">
        <v>34</v>
      </c>
      <c r="F15" s="20">
        <v>1049</v>
      </c>
      <c r="G15" s="20">
        <v>471</v>
      </c>
      <c r="H15" s="19">
        <v>13227</v>
      </c>
      <c r="I15" s="20">
        <v>209</v>
      </c>
      <c r="J15" s="21">
        <v>13436</v>
      </c>
    </row>
    <row r="16" spans="1:10" x14ac:dyDescent="0.25">
      <c r="A16" s="11" t="s">
        <v>10</v>
      </c>
      <c r="B16" s="20">
        <v>4328</v>
      </c>
      <c r="C16" s="20">
        <v>1853</v>
      </c>
      <c r="D16" s="20">
        <v>695</v>
      </c>
      <c r="E16" s="20">
        <v>139</v>
      </c>
      <c r="F16" s="20">
        <v>960</v>
      </c>
      <c r="G16" s="20">
        <v>241</v>
      </c>
      <c r="H16" s="19">
        <v>8216</v>
      </c>
      <c r="I16" s="20">
        <v>69</v>
      </c>
      <c r="J16" s="21">
        <v>8285</v>
      </c>
    </row>
    <row r="17" spans="1:10" x14ac:dyDescent="0.25">
      <c r="A17" s="11" t="s">
        <v>11</v>
      </c>
      <c r="B17" s="20">
        <v>423</v>
      </c>
      <c r="C17" s="20">
        <v>118</v>
      </c>
      <c r="D17" s="20">
        <v>0</v>
      </c>
      <c r="E17" s="20">
        <v>19</v>
      </c>
      <c r="F17" s="20">
        <v>0</v>
      </c>
      <c r="G17" s="20">
        <v>0</v>
      </c>
      <c r="H17" s="19">
        <v>560</v>
      </c>
      <c r="I17" s="20">
        <v>0</v>
      </c>
      <c r="J17" s="21">
        <v>560</v>
      </c>
    </row>
    <row r="18" spans="1:10" x14ac:dyDescent="0.25">
      <c r="A18" s="11" t="s">
        <v>12</v>
      </c>
      <c r="B18" s="20">
        <v>1471</v>
      </c>
      <c r="C18" s="20">
        <v>541</v>
      </c>
      <c r="D18" s="20">
        <v>39</v>
      </c>
      <c r="E18" s="20">
        <v>55</v>
      </c>
      <c r="F18" s="20">
        <v>0</v>
      </c>
      <c r="G18" s="20">
        <v>0</v>
      </c>
      <c r="H18" s="19">
        <v>2106</v>
      </c>
      <c r="I18" s="20">
        <v>56</v>
      </c>
      <c r="J18" s="21">
        <v>2162</v>
      </c>
    </row>
    <row r="19" spans="1:10" x14ac:dyDescent="0.25">
      <c r="A19" s="11" t="s">
        <v>13</v>
      </c>
      <c r="B19" s="20">
        <v>1539</v>
      </c>
      <c r="C19" s="20">
        <v>698</v>
      </c>
      <c r="D19" s="20">
        <v>47</v>
      </c>
      <c r="E19" s="20">
        <v>95</v>
      </c>
      <c r="F19" s="20">
        <v>0</v>
      </c>
      <c r="G19" s="20">
        <v>0</v>
      </c>
      <c r="H19" s="19">
        <v>2379</v>
      </c>
      <c r="I19" s="20">
        <v>43</v>
      </c>
      <c r="J19" s="21">
        <v>2422</v>
      </c>
    </row>
    <row r="20" spans="1:10" x14ac:dyDescent="0.25">
      <c r="A20" s="11" t="s">
        <v>14</v>
      </c>
      <c r="B20" s="20">
        <v>2327</v>
      </c>
      <c r="C20" s="20">
        <v>982</v>
      </c>
      <c r="D20" s="20">
        <v>40</v>
      </c>
      <c r="E20" s="20">
        <v>127</v>
      </c>
      <c r="F20" s="20">
        <v>0</v>
      </c>
      <c r="G20" s="20">
        <v>0</v>
      </c>
      <c r="H20" s="19">
        <v>3476</v>
      </c>
      <c r="I20" s="20">
        <v>61</v>
      </c>
      <c r="J20" s="21">
        <v>3537</v>
      </c>
    </row>
    <row r="21" spans="1:10" x14ac:dyDescent="0.25">
      <c r="A21" s="11" t="s">
        <v>15</v>
      </c>
      <c r="B21" s="20">
        <v>1442</v>
      </c>
      <c r="C21" s="20">
        <v>523</v>
      </c>
      <c r="D21" s="20">
        <v>0</v>
      </c>
      <c r="E21" s="20">
        <v>40</v>
      </c>
      <c r="F21" s="20">
        <v>0</v>
      </c>
      <c r="G21" s="20">
        <v>0</v>
      </c>
      <c r="H21" s="19">
        <v>2005</v>
      </c>
      <c r="I21" s="20">
        <v>0</v>
      </c>
      <c r="J21" s="21">
        <v>2005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39067</v>
      </c>
      <c r="C24" s="16">
        <f t="shared" ref="C24:J24" si="0">SUM(C7:C22)</f>
        <v>36134</v>
      </c>
      <c r="D24" s="16">
        <f t="shared" si="0"/>
        <v>14716</v>
      </c>
      <c r="E24" s="16">
        <f t="shared" si="0"/>
        <v>3555</v>
      </c>
      <c r="F24" s="16">
        <f t="shared" si="0"/>
        <v>14234</v>
      </c>
      <c r="G24" s="16">
        <f t="shared" si="0"/>
        <v>14533</v>
      </c>
      <c r="H24" s="16">
        <f t="shared" si="0"/>
        <v>122239</v>
      </c>
      <c r="I24" s="16">
        <f t="shared" si="0"/>
        <v>1362</v>
      </c>
      <c r="J24" s="16">
        <f t="shared" si="0"/>
        <v>123601</v>
      </c>
    </row>
    <row r="25" spans="1:10" x14ac:dyDescent="0.25">
      <c r="A25" s="11" t="s">
        <v>17</v>
      </c>
      <c r="B25" s="20">
        <v>2140</v>
      </c>
      <c r="C25" s="20">
        <v>1820</v>
      </c>
      <c r="D25" s="20">
        <v>398</v>
      </c>
      <c r="E25" s="20">
        <v>211</v>
      </c>
      <c r="F25" s="20">
        <v>2107</v>
      </c>
      <c r="G25" s="20">
        <v>1052</v>
      </c>
      <c r="H25" s="19">
        <v>7728</v>
      </c>
      <c r="I25" s="20">
        <v>103</v>
      </c>
      <c r="J25" s="21">
        <v>7831</v>
      </c>
    </row>
    <row r="26" spans="1:10" x14ac:dyDescent="0.25">
      <c r="A26" s="11" t="s">
        <v>18</v>
      </c>
      <c r="B26" s="20">
        <v>7824</v>
      </c>
      <c r="C26" s="20">
        <v>7303</v>
      </c>
      <c r="D26" s="20">
        <v>1047</v>
      </c>
      <c r="E26" s="20">
        <v>427</v>
      </c>
      <c r="F26" s="20">
        <v>4968</v>
      </c>
      <c r="G26" s="20">
        <v>3292</v>
      </c>
      <c r="H26" s="19">
        <v>24861</v>
      </c>
      <c r="I26" s="20">
        <v>149</v>
      </c>
      <c r="J26" s="21">
        <v>25010</v>
      </c>
    </row>
    <row r="27" spans="1:10" x14ac:dyDescent="0.25">
      <c r="A27" s="11" t="s">
        <v>19</v>
      </c>
      <c r="B27" s="20">
        <v>22022</v>
      </c>
      <c r="C27" s="20">
        <v>15244</v>
      </c>
      <c r="D27" s="20">
        <v>3813</v>
      </c>
      <c r="E27" s="20">
        <v>1203</v>
      </c>
      <c r="F27" s="20">
        <v>16459</v>
      </c>
      <c r="G27" s="20">
        <v>9142</v>
      </c>
      <c r="H27" s="19">
        <v>67883</v>
      </c>
      <c r="I27" s="20">
        <v>713</v>
      </c>
      <c r="J27" s="21">
        <v>68596</v>
      </c>
    </row>
    <row r="28" spans="1:10" x14ac:dyDescent="0.25">
      <c r="A28" s="11" t="s">
        <v>20</v>
      </c>
      <c r="B28" s="20">
        <v>38327</v>
      </c>
      <c r="C28" s="20">
        <v>23731</v>
      </c>
      <c r="D28" s="20">
        <v>13119</v>
      </c>
      <c r="E28" s="20">
        <v>1898</v>
      </c>
      <c r="F28" s="20">
        <v>20425</v>
      </c>
      <c r="G28" s="20">
        <v>13021</v>
      </c>
      <c r="H28" s="19">
        <v>110521</v>
      </c>
      <c r="I28" s="20">
        <v>1149</v>
      </c>
      <c r="J28" s="21">
        <v>111670</v>
      </c>
    </row>
    <row r="29" spans="1:10" x14ac:dyDescent="0.25">
      <c r="A29" s="11" t="s">
        <v>21</v>
      </c>
      <c r="B29" s="20">
        <v>68930</v>
      </c>
      <c r="C29" s="20">
        <v>30621</v>
      </c>
      <c r="D29" s="20">
        <v>16282</v>
      </c>
      <c r="E29" s="20">
        <v>4500</v>
      </c>
      <c r="F29" s="20">
        <v>24512</v>
      </c>
      <c r="G29" s="20">
        <v>11506</v>
      </c>
      <c r="H29" s="19">
        <v>156351</v>
      </c>
      <c r="I29" s="20">
        <v>1571</v>
      </c>
      <c r="J29" s="21">
        <v>157922</v>
      </c>
    </row>
    <row r="30" spans="1:10" x14ac:dyDescent="0.25">
      <c r="A30" s="11" t="s">
        <v>22</v>
      </c>
      <c r="B30" s="20">
        <v>97666</v>
      </c>
      <c r="C30" s="20">
        <v>43120</v>
      </c>
      <c r="D30" s="20">
        <v>9289</v>
      </c>
      <c r="E30" s="20">
        <v>6876</v>
      </c>
      <c r="F30" s="20">
        <v>14100</v>
      </c>
      <c r="G30" s="20">
        <v>9508</v>
      </c>
      <c r="H30" s="19">
        <v>180559</v>
      </c>
      <c r="I30" s="20">
        <v>2214</v>
      </c>
      <c r="J30" s="21">
        <v>182773</v>
      </c>
    </row>
    <row r="31" spans="1:10" x14ac:dyDescent="0.25">
      <c r="A31" s="11" t="s">
        <v>23</v>
      </c>
      <c r="B31" s="20">
        <v>42698</v>
      </c>
      <c r="C31" s="20">
        <v>23500</v>
      </c>
      <c r="D31" s="20">
        <v>5205</v>
      </c>
      <c r="E31" s="20">
        <v>14294</v>
      </c>
      <c r="F31" s="20">
        <v>10813</v>
      </c>
      <c r="G31" s="20">
        <v>2757</v>
      </c>
      <c r="H31" s="19">
        <v>99267</v>
      </c>
      <c r="I31" s="20">
        <v>421</v>
      </c>
      <c r="J31" s="21">
        <v>99688</v>
      </c>
    </row>
    <row r="32" spans="1:10" x14ac:dyDescent="0.25">
      <c r="A32" s="11" t="s">
        <v>24</v>
      </c>
      <c r="B32" s="20">
        <v>22784</v>
      </c>
      <c r="C32" s="20">
        <v>12561</v>
      </c>
      <c r="D32" s="20">
        <v>1749</v>
      </c>
      <c r="E32" s="20">
        <v>2902</v>
      </c>
      <c r="F32" s="20">
        <v>167</v>
      </c>
      <c r="G32" s="20">
        <v>617</v>
      </c>
      <c r="H32" s="19">
        <v>40780</v>
      </c>
      <c r="I32" s="20">
        <v>124</v>
      </c>
      <c r="J32" s="21">
        <v>40904</v>
      </c>
    </row>
    <row r="33" spans="1:10" x14ac:dyDescent="0.25">
      <c r="A33" s="11" t="s">
        <v>25</v>
      </c>
      <c r="B33" s="20">
        <v>26921</v>
      </c>
      <c r="C33" s="20">
        <v>10682</v>
      </c>
      <c r="D33" s="20">
        <v>1480</v>
      </c>
      <c r="E33" s="20">
        <v>1705</v>
      </c>
      <c r="F33" s="20">
        <v>699</v>
      </c>
      <c r="G33" s="20">
        <v>721</v>
      </c>
      <c r="H33" s="19">
        <v>42208</v>
      </c>
      <c r="I33" s="20">
        <v>0</v>
      </c>
      <c r="J33" s="21">
        <v>42208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64</v>
      </c>
      <c r="G34" s="20">
        <v>1</v>
      </c>
      <c r="H34" s="19">
        <v>65</v>
      </c>
      <c r="I34" s="20">
        <v>0</v>
      </c>
      <c r="J34" s="21">
        <v>65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329312</v>
      </c>
      <c r="C36" s="16">
        <f t="shared" ref="C36:J36" si="1">SUM(C25:C34)</f>
        <v>168582</v>
      </c>
      <c r="D36" s="16">
        <f t="shared" si="1"/>
        <v>52382</v>
      </c>
      <c r="E36" s="16">
        <f t="shared" si="1"/>
        <v>34016</v>
      </c>
      <c r="F36" s="16">
        <f t="shared" si="1"/>
        <v>94314</v>
      </c>
      <c r="G36" s="16">
        <f t="shared" si="1"/>
        <v>51617</v>
      </c>
      <c r="H36" s="16">
        <f t="shared" si="1"/>
        <v>730223</v>
      </c>
      <c r="I36" s="16">
        <f t="shared" si="1"/>
        <v>6444</v>
      </c>
      <c r="J36" s="16">
        <f t="shared" si="1"/>
        <v>736667</v>
      </c>
    </row>
    <row r="37" spans="1:10" ht="30" customHeight="1" thickTop="1" thickBot="1" x14ac:dyDescent="0.3">
      <c r="A37" s="7" t="s">
        <v>27</v>
      </c>
      <c r="B37" s="17">
        <f>SUM(B24,B36)</f>
        <v>368379</v>
      </c>
      <c r="C37" s="17">
        <f t="shared" ref="C37:J37" si="2">SUM(C24,C36)</f>
        <v>204716</v>
      </c>
      <c r="D37" s="17">
        <f t="shared" si="2"/>
        <v>67098</v>
      </c>
      <c r="E37" s="17">
        <f t="shared" si="2"/>
        <v>37571</v>
      </c>
      <c r="F37" s="17">
        <f t="shared" si="2"/>
        <v>108548</v>
      </c>
      <c r="G37" s="17">
        <f t="shared" si="2"/>
        <v>66150</v>
      </c>
      <c r="H37" s="17">
        <f t="shared" si="2"/>
        <v>852462</v>
      </c>
      <c r="I37" s="17">
        <f t="shared" si="2"/>
        <v>7806</v>
      </c>
      <c r="J37" s="17">
        <f t="shared" si="2"/>
        <v>860268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46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63</v>
      </c>
      <c r="C9" s="20">
        <v>41</v>
      </c>
      <c r="D9" s="20">
        <v>16</v>
      </c>
      <c r="E9" s="20">
        <v>3</v>
      </c>
      <c r="F9" s="20">
        <v>41</v>
      </c>
      <c r="G9" s="20">
        <v>25</v>
      </c>
      <c r="H9" s="19">
        <v>189</v>
      </c>
      <c r="I9" s="20">
        <v>3</v>
      </c>
      <c r="J9" s="21">
        <v>192</v>
      </c>
    </row>
    <row r="10" spans="1:10" x14ac:dyDescent="0.25">
      <c r="A10" s="11" t="s">
        <v>4</v>
      </c>
      <c r="B10" s="20">
        <v>159</v>
      </c>
      <c r="C10" s="20">
        <v>70</v>
      </c>
      <c r="D10" s="20">
        <v>31</v>
      </c>
      <c r="E10" s="20">
        <v>6</v>
      </c>
      <c r="F10" s="20">
        <v>106</v>
      </c>
      <c r="G10" s="20">
        <v>51</v>
      </c>
      <c r="H10" s="19">
        <v>423</v>
      </c>
      <c r="I10" s="20">
        <v>1</v>
      </c>
      <c r="J10" s="21">
        <v>424</v>
      </c>
    </row>
    <row r="11" spans="1:10" x14ac:dyDescent="0.25">
      <c r="A11" s="11" t="s">
        <v>5</v>
      </c>
      <c r="B11" s="20">
        <v>1448</v>
      </c>
      <c r="C11" s="20">
        <v>2128</v>
      </c>
      <c r="D11" s="20">
        <v>1981</v>
      </c>
      <c r="E11" s="20">
        <v>385</v>
      </c>
      <c r="F11" s="20">
        <v>979</v>
      </c>
      <c r="G11" s="20">
        <v>1201</v>
      </c>
      <c r="H11" s="19">
        <v>8122</v>
      </c>
      <c r="I11" s="20">
        <v>50</v>
      </c>
      <c r="J11" s="21">
        <v>8172</v>
      </c>
    </row>
    <row r="12" spans="1:10" x14ac:dyDescent="0.25">
      <c r="A12" s="11" t="s">
        <v>6</v>
      </c>
      <c r="B12" s="20">
        <v>4093</v>
      </c>
      <c r="C12" s="20">
        <v>7451</v>
      </c>
      <c r="D12" s="20">
        <v>4171</v>
      </c>
      <c r="E12" s="20">
        <v>1041</v>
      </c>
      <c r="F12" s="20">
        <v>4212</v>
      </c>
      <c r="G12" s="20">
        <v>4465</v>
      </c>
      <c r="H12" s="19">
        <v>25433</v>
      </c>
      <c r="I12" s="20">
        <v>175</v>
      </c>
      <c r="J12" s="21">
        <v>25608</v>
      </c>
    </row>
    <row r="13" spans="1:10" x14ac:dyDescent="0.25">
      <c r="A13" s="11" t="s">
        <v>7</v>
      </c>
      <c r="B13" s="20">
        <v>6328</v>
      </c>
      <c r="C13" s="20">
        <v>8382</v>
      </c>
      <c r="D13" s="20">
        <v>4211</v>
      </c>
      <c r="E13" s="20">
        <v>1012</v>
      </c>
      <c r="F13" s="20">
        <v>3535</v>
      </c>
      <c r="G13" s="20">
        <v>4743</v>
      </c>
      <c r="H13" s="19">
        <v>28211</v>
      </c>
      <c r="I13" s="20">
        <v>264</v>
      </c>
      <c r="J13" s="21">
        <v>28475</v>
      </c>
    </row>
    <row r="14" spans="1:10" x14ac:dyDescent="0.25">
      <c r="A14" s="11" t="s">
        <v>8</v>
      </c>
      <c r="B14" s="20">
        <v>8815</v>
      </c>
      <c r="C14" s="20">
        <v>8926</v>
      </c>
      <c r="D14" s="20">
        <v>2959</v>
      </c>
      <c r="E14" s="20">
        <v>614</v>
      </c>
      <c r="F14" s="20">
        <v>3409</v>
      </c>
      <c r="G14" s="20">
        <v>3377</v>
      </c>
      <c r="H14" s="19">
        <v>28100</v>
      </c>
      <c r="I14" s="20">
        <v>428</v>
      </c>
      <c r="J14" s="21">
        <v>28528</v>
      </c>
    </row>
    <row r="15" spans="1:10" x14ac:dyDescent="0.25">
      <c r="A15" s="11" t="s">
        <v>9</v>
      </c>
      <c r="B15" s="20">
        <v>6669</v>
      </c>
      <c r="C15" s="20">
        <v>4406</v>
      </c>
      <c r="D15" s="20">
        <v>408</v>
      </c>
      <c r="E15" s="20">
        <v>46</v>
      </c>
      <c r="F15" s="20">
        <v>1007</v>
      </c>
      <c r="G15" s="20">
        <v>445</v>
      </c>
      <c r="H15" s="19">
        <v>12981</v>
      </c>
      <c r="I15" s="20">
        <v>206</v>
      </c>
      <c r="J15" s="21">
        <v>13187</v>
      </c>
    </row>
    <row r="16" spans="1:10" x14ac:dyDescent="0.25">
      <c r="A16" s="11" t="s">
        <v>10</v>
      </c>
      <c r="B16" s="20">
        <v>4317</v>
      </c>
      <c r="C16" s="20">
        <v>1846</v>
      </c>
      <c r="D16" s="20">
        <v>699</v>
      </c>
      <c r="E16" s="20">
        <v>122</v>
      </c>
      <c r="F16" s="20">
        <v>992</v>
      </c>
      <c r="G16" s="20">
        <v>247</v>
      </c>
      <c r="H16" s="19">
        <v>8223</v>
      </c>
      <c r="I16" s="20">
        <v>69</v>
      </c>
      <c r="J16" s="21">
        <v>8292</v>
      </c>
    </row>
    <row r="17" spans="1:10" x14ac:dyDescent="0.25">
      <c r="A17" s="11" t="s">
        <v>11</v>
      </c>
      <c r="B17" s="29">
        <v>416</v>
      </c>
      <c r="C17" s="29">
        <v>119</v>
      </c>
      <c r="D17" s="29">
        <v>0</v>
      </c>
      <c r="E17" s="29">
        <v>19</v>
      </c>
      <c r="F17" s="29">
        <v>0</v>
      </c>
      <c r="G17" s="29">
        <v>0</v>
      </c>
      <c r="H17" s="29">
        <v>554</v>
      </c>
      <c r="I17" s="29">
        <v>0</v>
      </c>
      <c r="J17" s="29">
        <v>554</v>
      </c>
    </row>
    <row r="18" spans="1:10" x14ac:dyDescent="0.25">
      <c r="A18" s="11" t="s">
        <v>12</v>
      </c>
      <c r="B18" s="30">
        <v>1469</v>
      </c>
      <c r="C18" s="29">
        <v>537</v>
      </c>
      <c r="D18" s="29">
        <v>39</v>
      </c>
      <c r="E18" s="29">
        <v>55</v>
      </c>
      <c r="F18" s="29">
        <v>0</v>
      </c>
      <c r="G18" s="29">
        <v>0</v>
      </c>
      <c r="H18" s="30">
        <v>2100</v>
      </c>
      <c r="I18" s="29">
        <v>56</v>
      </c>
      <c r="J18" s="30">
        <v>2156</v>
      </c>
    </row>
    <row r="19" spans="1:10" x14ac:dyDescent="0.25">
      <c r="A19" s="11" t="s">
        <v>13</v>
      </c>
      <c r="B19" s="30">
        <v>1545</v>
      </c>
      <c r="C19" s="29">
        <v>699</v>
      </c>
      <c r="D19" s="29">
        <v>48</v>
      </c>
      <c r="E19" s="29">
        <v>94</v>
      </c>
      <c r="F19" s="29">
        <v>0</v>
      </c>
      <c r="G19" s="29">
        <v>0</v>
      </c>
      <c r="H19" s="30">
        <v>2386</v>
      </c>
      <c r="I19" s="29">
        <v>43</v>
      </c>
      <c r="J19" s="30">
        <v>2429</v>
      </c>
    </row>
    <row r="20" spans="1:10" x14ac:dyDescent="0.25">
      <c r="A20" s="11" t="s">
        <v>14</v>
      </c>
      <c r="B20" s="30">
        <v>2335</v>
      </c>
      <c r="C20" s="30">
        <v>1012</v>
      </c>
      <c r="D20" s="29">
        <v>39</v>
      </c>
      <c r="E20" s="29">
        <v>126</v>
      </c>
      <c r="F20" s="29">
        <v>0</v>
      </c>
      <c r="G20" s="29">
        <v>0</v>
      </c>
      <c r="H20" s="30">
        <v>3512</v>
      </c>
      <c r="I20" s="29">
        <v>61</v>
      </c>
      <c r="J20" s="30">
        <v>3573</v>
      </c>
    </row>
    <row r="21" spans="1:10" x14ac:dyDescent="0.25">
      <c r="A21" s="11" t="s">
        <v>15</v>
      </c>
      <c r="B21" s="30">
        <v>1467</v>
      </c>
      <c r="C21" s="29">
        <v>509</v>
      </c>
      <c r="D21" s="29">
        <v>0</v>
      </c>
      <c r="E21" s="29">
        <v>40</v>
      </c>
      <c r="F21" s="29">
        <v>0</v>
      </c>
      <c r="G21" s="29">
        <v>0</v>
      </c>
      <c r="H21" s="30">
        <v>2016</v>
      </c>
      <c r="I21" s="29">
        <v>0</v>
      </c>
      <c r="J21" s="30">
        <v>2016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39124</v>
      </c>
      <c r="C24" s="16">
        <f t="shared" ref="C24:J24" si="0">SUM(C7:C22)</f>
        <v>36126</v>
      </c>
      <c r="D24" s="16">
        <f t="shared" si="0"/>
        <v>14602</v>
      </c>
      <c r="E24" s="16">
        <f t="shared" si="0"/>
        <v>3563</v>
      </c>
      <c r="F24" s="16">
        <f t="shared" si="0"/>
        <v>14284</v>
      </c>
      <c r="G24" s="16">
        <f t="shared" si="0"/>
        <v>14554</v>
      </c>
      <c r="H24" s="16">
        <f t="shared" si="0"/>
        <v>122253</v>
      </c>
      <c r="I24" s="16">
        <f t="shared" si="0"/>
        <v>1356</v>
      </c>
      <c r="J24" s="16">
        <f t="shared" si="0"/>
        <v>123609</v>
      </c>
    </row>
    <row r="25" spans="1:10" x14ac:dyDescent="0.25">
      <c r="A25" s="11" t="s">
        <v>17</v>
      </c>
      <c r="B25" s="20">
        <v>2154</v>
      </c>
      <c r="C25" s="20">
        <v>1818</v>
      </c>
      <c r="D25" s="20">
        <v>400</v>
      </c>
      <c r="E25" s="20">
        <v>210</v>
      </c>
      <c r="F25" s="20">
        <v>2099</v>
      </c>
      <c r="G25" s="20">
        <v>1053</v>
      </c>
      <c r="H25" s="19">
        <v>7734</v>
      </c>
      <c r="I25" s="20">
        <v>103</v>
      </c>
      <c r="J25" s="21">
        <v>7837</v>
      </c>
    </row>
    <row r="26" spans="1:10" x14ac:dyDescent="0.25">
      <c r="A26" s="11" t="s">
        <v>18</v>
      </c>
      <c r="B26" s="20">
        <v>7850</v>
      </c>
      <c r="C26" s="20">
        <v>7363</v>
      </c>
      <c r="D26" s="20">
        <v>1036</v>
      </c>
      <c r="E26" s="20">
        <v>433</v>
      </c>
      <c r="F26" s="20">
        <v>4989</v>
      </c>
      <c r="G26" s="20">
        <v>3306</v>
      </c>
      <c r="H26" s="19">
        <v>24977</v>
      </c>
      <c r="I26" s="20">
        <v>148</v>
      </c>
      <c r="J26" s="21">
        <v>25125</v>
      </c>
    </row>
    <row r="27" spans="1:10" x14ac:dyDescent="0.25">
      <c r="A27" s="11" t="s">
        <v>19</v>
      </c>
      <c r="B27" s="20">
        <v>22026</v>
      </c>
      <c r="C27" s="20">
        <v>15139</v>
      </c>
      <c r="D27" s="20">
        <v>3841</v>
      </c>
      <c r="E27" s="20">
        <v>1204</v>
      </c>
      <c r="F27" s="20">
        <v>16468</v>
      </c>
      <c r="G27" s="20">
        <v>9127</v>
      </c>
      <c r="H27" s="19">
        <v>67805</v>
      </c>
      <c r="I27" s="20">
        <v>715</v>
      </c>
      <c r="J27" s="21">
        <v>68520</v>
      </c>
    </row>
    <row r="28" spans="1:10" x14ac:dyDescent="0.25">
      <c r="A28" s="11" t="s">
        <v>20</v>
      </c>
      <c r="B28" s="20">
        <v>38262</v>
      </c>
      <c r="C28" s="20">
        <v>23880</v>
      </c>
      <c r="D28" s="20">
        <v>13059</v>
      </c>
      <c r="E28" s="20">
        <v>1945</v>
      </c>
      <c r="F28" s="20">
        <v>20406</v>
      </c>
      <c r="G28" s="20">
        <v>13054</v>
      </c>
      <c r="H28" s="19">
        <v>110606</v>
      </c>
      <c r="I28" s="20">
        <v>1147</v>
      </c>
      <c r="J28" s="21">
        <v>111753</v>
      </c>
    </row>
    <row r="29" spans="1:10" x14ac:dyDescent="0.25">
      <c r="A29" s="11" t="s">
        <v>21</v>
      </c>
      <c r="B29" s="20">
        <v>68951</v>
      </c>
      <c r="C29" s="20">
        <v>30777</v>
      </c>
      <c r="D29" s="20">
        <v>16239</v>
      </c>
      <c r="E29" s="20">
        <v>4681</v>
      </c>
      <c r="F29" s="20">
        <v>24495</v>
      </c>
      <c r="G29" s="20">
        <v>11542</v>
      </c>
      <c r="H29" s="19">
        <v>156685</v>
      </c>
      <c r="I29" s="20">
        <v>1558</v>
      </c>
      <c r="J29" s="21">
        <v>158243</v>
      </c>
    </row>
    <row r="30" spans="1:10" x14ac:dyDescent="0.25">
      <c r="A30" s="11" t="s">
        <v>22</v>
      </c>
      <c r="B30" s="20">
        <v>98162</v>
      </c>
      <c r="C30" s="20">
        <v>43539</v>
      </c>
      <c r="D30" s="20">
        <v>9269</v>
      </c>
      <c r="E30" s="20">
        <v>6929</v>
      </c>
      <c r="F30" s="20">
        <v>14058</v>
      </c>
      <c r="G30" s="20">
        <v>9494</v>
      </c>
      <c r="H30" s="19">
        <v>181451</v>
      </c>
      <c r="I30" s="20">
        <v>2210</v>
      </c>
      <c r="J30" s="21">
        <v>183661</v>
      </c>
    </row>
    <row r="31" spans="1:10" x14ac:dyDescent="0.25">
      <c r="A31" s="11" t="s">
        <v>23</v>
      </c>
      <c r="B31" s="20">
        <v>42631</v>
      </c>
      <c r="C31" s="20">
        <v>24447</v>
      </c>
      <c r="D31" s="20">
        <v>5266</v>
      </c>
      <c r="E31" s="20">
        <v>14071</v>
      </c>
      <c r="F31" s="20">
        <v>10898</v>
      </c>
      <c r="G31" s="20">
        <v>2808</v>
      </c>
      <c r="H31" s="19">
        <v>100121</v>
      </c>
      <c r="I31" s="20">
        <v>414</v>
      </c>
      <c r="J31" s="21">
        <v>100535</v>
      </c>
    </row>
    <row r="32" spans="1:10" x14ac:dyDescent="0.25">
      <c r="A32" s="11" t="s">
        <v>24</v>
      </c>
      <c r="B32" s="20">
        <v>22600</v>
      </c>
      <c r="C32" s="20">
        <v>11849</v>
      </c>
      <c r="D32" s="20">
        <v>1662</v>
      </c>
      <c r="E32" s="20">
        <v>2982</v>
      </c>
      <c r="F32" s="20">
        <v>170</v>
      </c>
      <c r="G32" s="20">
        <v>610</v>
      </c>
      <c r="H32" s="19">
        <v>39873</v>
      </c>
      <c r="I32" s="20">
        <v>112</v>
      </c>
      <c r="J32" s="21">
        <v>39985</v>
      </c>
    </row>
    <row r="33" spans="1:10" x14ac:dyDescent="0.25">
      <c r="A33" s="11" t="s">
        <v>25</v>
      </c>
      <c r="B33" s="20">
        <v>25120</v>
      </c>
      <c r="C33" s="20">
        <v>11223</v>
      </c>
      <c r="D33" s="20">
        <v>1438</v>
      </c>
      <c r="E33" s="20">
        <v>1574</v>
      </c>
      <c r="F33" s="20">
        <v>786</v>
      </c>
      <c r="G33" s="20">
        <v>778</v>
      </c>
      <c r="H33" s="19">
        <v>40919</v>
      </c>
      <c r="I33" s="20">
        <v>4</v>
      </c>
      <c r="J33" s="21">
        <v>40923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55</v>
      </c>
      <c r="G34" s="20">
        <v>20</v>
      </c>
      <c r="H34" s="19">
        <v>75</v>
      </c>
      <c r="I34" s="20">
        <v>0</v>
      </c>
      <c r="J34" s="21">
        <v>75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327756</v>
      </c>
      <c r="C36" s="16">
        <f t="shared" ref="C36:J36" si="1">SUM(C25:C34)</f>
        <v>170035</v>
      </c>
      <c r="D36" s="16">
        <f t="shared" si="1"/>
        <v>52210</v>
      </c>
      <c r="E36" s="16">
        <f t="shared" si="1"/>
        <v>34029</v>
      </c>
      <c r="F36" s="16">
        <f t="shared" si="1"/>
        <v>94424</v>
      </c>
      <c r="G36" s="16">
        <f t="shared" si="1"/>
        <v>51792</v>
      </c>
      <c r="H36" s="16">
        <f t="shared" si="1"/>
        <v>730246</v>
      </c>
      <c r="I36" s="16">
        <f t="shared" si="1"/>
        <v>6411</v>
      </c>
      <c r="J36" s="16">
        <f t="shared" si="1"/>
        <v>736657</v>
      </c>
    </row>
    <row r="37" spans="1:10" ht="30" customHeight="1" thickTop="1" thickBot="1" x14ac:dyDescent="0.3">
      <c r="A37" s="7" t="s">
        <v>27</v>
      </c>
      <c r="B37" s="17">
        <f>SUM(B24,B36)</f>
        <v>366880</v>
      </c>
      <c r="C37" s="17">
        <f t="shared" ref="C37:J37" si="2">SUM(C24,C36)</f>
        <v>206161</v>
      </c>
      <c r="D37" s="17">
        <f t="shared" si="2"/>
        <v>66812</v>
      </c>
      <c r="E37" s="17">
        <f t="shared" si="2"/>
        <v>37592</v>
      </c>
      <c r="F37" s="17">
        <f t="shared" si="2"/>
        <v>108708</v>
      </c>
      <c r="G37" s="17">
        <f t="shared" si="2"/>
        <v>66346</v>
      </c>
      <c r="H37" s="17">
        <f t="shared" si="2"/>
        <v>852499</v>
      </c>
      <c r="I37" s="17">
        <f t="shared" si="2"/>
        <v>7767</v>
      </c>
      <c r="J37" s="17">
        <f t="shared" si="2"/>
        <v>860266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47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62</v>
      </c>
      <c r="C9" s="20">
        <v>40</v>
      </c>
      <c r="D9" s="20">
        <v>16</v>
      </c>
      <c r="E9" s="20">
        <v>3</v>
      </c>
      <c r="F9" s="20">
        <v>42</v>
      </c>
      <c r="G9" s="20">
        <v>26</v>
      </c>
      <c r="H9" s="19">
        <v>189</v>
      </c>
      <c r="I9" s="20">
        <v>3</v>
      </c>
      <c r="J9" s="21">
        <v>192</v>
      </c>
    </row>
    <row r="10" spans="1:10" x14ac:dyDescent="0.25">
      <c r="A10" s="11" t="s">
        <v>4</v>
      </c>
      <c r="B10" s="20">
        <v>162</v>
      </c>
      <c r="C10" s="20">
        <v>71</v>
      </c>
      <c r="D10" s="20">
        <v>31</v>
      </c>
      <c r="E10" s="20">
        <v>6</v>
      </c>
      <c r="F10" s="20">
        <v>106</v>
      </c>
      <c r="G10" s="20">
        <v>49</v>
      </c>
      <c r="H10" s="19">
        <v>425</v>
      </c>
      <c r="I10" s="20">
        <v>1</v>
      </c>
      <c r="J10" s="21">
        <v>426</v>
      </c>
    </row>
    <row r="11" spans="1:10" x14ac:dyDescent="0.25">
      <c r="A11" s="11" t="s">
        <v>5</v>
      </c>
      <c r="B11" s="20">
        <v>1454</v>
      </c>
      <c r="C11" s="20">
        <v>2107</v>
      </c>
      <c r="D11" s="20">
        <v>1935</v>
      </c>
      <c r="E11" s="20">
        <v>377</v>
      </c>
      <c r="F11" s="20">
        <v>980</v>
      </c>
      <c r="G11" s="20">
        <v>1200</v>
      </c>
      <c r="H11" s="19">
        <v>8053</v>
      </c>
      <c r="I11" s="20">
        <v>50</v>
      </c>
      <c r="J11" s="21">
        <v>8103</v>
      </c>
    </row>
    <row r="12" spans="1:10" x14ac:dyDescent="0.25">
      <c r="A12" s="11" t="s">
        <v>6</v>
      </c>
      <c r="B12" s="20">
        <v>4077</v>
      </c>
      <c r="C12" s="20">
        <v>7412</v>
      </c>
      <c r="D12" s="20">
        <v>4136</v>
      </c>
      <c r="E12" s="20">
        <v>1042</v>
      </c>
      <c r="F12" s="20">
        <v>4276</v>
      </c>
      <c r="G12" s="20">
        <v>4523</v>
      </c>
      <c r="H12" s="19">
        <v>25466</v>
      </c>
      <c r="I12" s="20">
        <v>174</v>
      </c>
      <c r="J12" s="21">
        <v>25640</v>
      </c>
    </row>
    <row r="13" spans="1:10" x14ac:dyDescent="0.25">
      <c r="A13" s="11" t="s">
        <v>7</v>
      </c>
      <c r="B13" s="20">
        <v>6283</v>
      </c>
      <c r="C13" s="20">
        <v>8459</v>
      </c>
      <c r="D13" s="20">
        <v>4177</v>
      </c>
      <c r="E13" s="20">
        <v>1014</v>
      </c>
      <c r="F13" s="20">
        <v>3584</v>
      </c>
      <c r="G13" s="20">
        <v>4786</v>
      </c>
      <c r="H13" s="19">
        <v>28303</v>
      </c>
      <c r="I13" s="20">
        <v>263</v>
      </c>
      <c r="J13" s="21">
        <v>28566</v>
      </c>
    </row>
    <row r="14" spans="1:10" x14ac:dyDescent="0.25">
      <c r="A14" s="11" t="s">
        <v>8</v>
      </c>
      <c r="B14" s="20">
        <v>8857</v>
      </c>
      <c r="C14" s="20">
        <v>8950</v>
      </c>
      <c r="D14" s="20">
        <v>2975</v>
      </c>
      <c r="E14" s="20">
        <v>609</v>
      </c>
      <c r="F14" s="20">
        <v>3299</v>
      </c>
      <c r="G14" s="20">
        <v>3305</v>
      </c>
      <c r="H14" s="19">
        <v>27995</v>
      </c>
      <c r="I14" s="20">
        <v>459</v>
      </c>
      <c r="J14" s="21">
        <v>28454</v>
      </c>
    </row>
    <row r="15" spans="1:10" x14ac:dyDescent="0.25">
      <c r="A15" s="11" t="s">
        <v>9</v>
      </c>
      <c r="B15" s="20">
        <v>6663</v>
      </c>
      <c r="C15" s="20">
        <v>4338</v>
      </c>
      <c r="D15" s="20">
        <v>390</v>
      </c>
      <c r="E15" s="20">
        <v>51</v>
      </c>
      <c r="F15" s="20">
        <v>1021</v>
      </c>
      <c r="G15" s="20">
        <v>433</v>
      </c>
      <c r="H15" s="19">
        <v>12896</v>
      </c>
      <c r="I15" s="20">
        <v>171</v>
      </c>
      <c r="J15" s="21">
        <v>13067</v>
      </c>
    </row>
    <row r="16" spans="1:10" x14ac:dyDescent="0.25">
      <c r="A16" s="11" t="s">
        <v>10</v>
      </c>
      <c r="B16" s="20">
        <v>4383</v>
      </c>
      <c r="C16" s="20">
        <v>1965</v>
      </c>
      <c r="D16" s="20">
        <v>702</v>
      </c>
      <c r="E16" s="20">
        <v>118</v>
      </c>
      <c r="F16" s="20">
        <v>997</v>
      </c>
      <c r="G16" s="20">
        <v>243</v>
      </c>
      <c r="H16" s="19">
        <v>8408</v>
      </c>
      <c r="I16" s="20">
        <v>69</v>
      </c>
      <c r="J16" s="21">
        <v>8477</v>
      </c>
    </row>
    <row r="17" spans="1:10" x14ac:dyDescent="0.25">
      <c r="A17" s="11" t="s">
        <v>11</v>
      </c>
      <c r="B17" s="20">
        <v>415</v>
      </c>
      <c r="C17" s="20">
        <v>118</v>
      </c>
      <c r="D17" s="20">
        <v>0</v>
      </c>
      <c r="E17" s="20">
        <v>18</v>
      </c>
      <c r="F17" s="20">
        <v>0</v>
      </c>
      <c r="G17" s="20">
        <v>0</v>
      </c>
      <c r="H17" s="19">
        <v>551</v>
      </c>
      <c r="I17" s="20">
        <v>0</v>
      </c>
      <c r="J17" s="21">
        <v>551</v>
      </c>
    </row>
    <row r="18" spans="1:10" x14ac:dyDescent="0.25">
      <c r="A18" s="11" t="s">
        <v>12</v>
      </c>
      <c r="B18" s="20">
        <v>1471</v>
      </c>
      <c r="C18" s="20">
        <v>542</v>
      </c>
      <c r="D18" s="20">
        <v>36</v>
      </c>
      <c r="E18" s="20">
        <v>56</v>
      </c>
      <c r="F18" s="20">
        <v>0</v>
      </c>
      <c r="G18" s="20">
        <v>0</v>
      </c>
      <c r="H18" s="19">
        <v>2105</v>
      </c>
      <c r="I18" s="20">
        <v>57</v>
      </c>
      <c r="J18" s="21">
        <v>2162</v>
      </c>
    </row>
    <row r="19" spans="1:10" x14ac:dyDescent="0.25">
      <c r="A19" s="11" t="s">
        <v>13</v>
      </c>
      <c r="B19" s="20">
        <v>1542</v>
      </c>
      <c r="C19" s="20">
        <v>701</v>
      </c>
      <c r="D19" s="20">
        <v>49</v>
      </c>
      <c r="E19" s="20">
        <v>92</v>
      </c>
      <c r="F19" s="20">
        <v>0</v>
      </c>
      <c r="G19" s="20">
        <v>0</v>
      </c>
      <c r="H19" s="19">
        <v>2384</v>
      </c>
      <c r="I19" s="20">
        <v>42</v>
      </c>
      <c r="J19" s="21">
        <v>2426</v>
      </c>
    </row>
    <row r="20" spans="1:10" x14ac:dyDescent="0.25">
      <c r="A20" s="11" t="s">
        <v>14</v>
      </c>
      <c r="B20" s="20">
        <v>2348</v>
      </c>
      <c r="C20" s="20">
        <v>1030</v>
      </c>
      <c r="D20" s="20">
        <v>38</v>
      </c>
      <c r="E20" s="20">
        <v>127</v>
      </c>
      <c r="F20" s="20">
        <v>0</v>
      </c>
      <c r="G20" s="20">
        <v>0</v>
      </c>
      <c r="H20" s="19">
        <v>3543</v>
      </c>
      <c r="I20" s="20">
        <v>60</v>
      </c>
      <c r="J20" s="21">
        <v>3603</v>
      </c>
    </row>
    <row r="21" spans="1:10" x14ac:dyDescent="0.25">
      <c r="A21" s="11" t="s">
        <v>15</v>
      </c>
      <c r="B21" s="20">
        <v>1481</v>
      </c>
      <c r="C21" s="20">
        <v>509</v>
      </c>
      <c r="D21" s="20">
        <v>0</v>
      </c>
      <c r="E21" s="20">
        <v>40</v>
      </c>
      <c r="F21" s="20">
        <v>0</v>
      </c>
      <c r="G21" s="20">
        <v>0</v>
      </c>
      <c r="H21" s="19">
        <v>2030</v>
      </c>
      <c r="I21" s="20">
        <v>0</v>
      </c>
      <c r="J21" s="21">
        <v>2030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39198</v>
      </c>
      <c r="C24" s="16">
        <f t="shared" ref="C24:J24" si="0">SUM(C7:C22)</f>
        <v>36242</v>
      </c>
      <c r="D24" s="16">
        <f t="shared" si="0"/>
        <v>14485</v>
      </c>
      <c r="E24" s="16">
        <f t="shared" si="0"/>
        <v>3553</v>
      </c>
      <c r="F24" s="16">
        <f t="shared" si="0"/>
        <v>14308</v>
      </c>
      <c r="G24" s="16">
        <f t="shared" si="0"/>
        <v>14566</v>
      </c>
      <c r="H24" s="16">
        <f t="shared" si="0"/>
        <v>122352</v>
      </c>
      <c r="I24" s="16">
        <f t="shared" si="0"/>
        <v>1349</v>
      </c>
      <c r="J24" s="16">
        <f t="shared" si="0"/>
        <v>123701</v>
      </c>
    </row>
    <row r="25" spans="1:10" x14ac:dyDescent="0.25">
      <c r="A25" s="11" t="s">
        <v>17</v>
      </c>
      <c r="B25" s="20">
        <v>2158</v>
      </c>
      <c r="C25" s="20">
        <v>1803</v>
      </c>
      <c r="D25" s="20">
        <v>394</v>
      </c>
      <c r="E25" s="20">
        <v>212</v>
      </c>
      <c r="F25" s="20">
        <v>2104</v>
      </c>
      <c r="G25" s="20">
        <v>1053</v>
      </c>
      <c r="H25" s="19">
        <v>7724</v>
      </c>
      <c r="I25" s="20">
        <v>104</v>
      </c>
      <c r="J25" s="21">
        <v>7828</v>
      </c>
    </row>
    <row r="26" spans="1:10" x14ac:dyDescent="0.25">
      <c r="A26" s="11" t="s">
        <v>18</v>
      </c>
      <c r="B26" s="20">
        <v>7876</v>
      </c>
      <c r="C26" s="20">
        <v>7353</v>
      </c>
      <c r="D26" s="20">
        <v>1025</v>
      </c>
      <c r="E26" s="20">
        <v>437</v>
      </c>
      <c r="F26" s="20">
        <v>4987</v>
      </c>
      <c r="G26" s="20">
        <v>3298</v>
      </c>
      <c r="H26" s="19">
        <v>24976</v>
      </c>
      <c r="I26" s="20">
        <v>152</v>
      </c>
      <c r="J26" s="21">
        <v>25128</v>
      </c>
    </row>
    <row r="27" spans="1:10" x14ac:dyDescent="0.25">
      <c r="A27" s="11" t="s">
        <v>19</v>
      </c>
      <c r="B27" s="20">
        <v>22095</v>
      </c>
      <c r="C27" s="20">
        <v>15079</v>
      </c>
      <c r="D27" s="20">
        <v>3869</v>
      </c>
      <c r="E27" s="20">
        <v>1211</v>
      </c>
      <c r="F27" s="20">
        <v>16430</v>
      </c>
      <c r="G27" s="20">
        <v>9153</v>
      </c>
      <c r="H27" s="19">
        <v>67837</v>
      </c>
      <c r="I27" s="20">
        <v>712</v>
      </c>
      <c r="J27" s="21">
        <v>68549</v>
      </c>
    </row>
    <row r="28" spans="1:10" x14ac:dyDescent="0.25">
      <c r="A28" s="11" t="s">
        <v>20</v>
      </c>
      <c r="B28" s="20">
        <v>38356</v>
      </c>
      <c r="C28" s="20">
        <v>23980</v>
      </c>
      <c r="D28" s="20">
        <v>13043</v>
      </c>
      <c r="E28" s="20">
        <v>1958</v>
      </c>
      <c r="F28" s="20">
        <v>20484</v>
      </c>
      <c r="G28" s="20">
        <v>13071</v>
      </c>
      <c r="H28" s="19">
        <v>110892</v>
      </c>
      <c r="I28" s="20">
        <v>1128</v>
      </c>
      <c r="J28" s="21">
        <v>112020</v>
      </c>
    </row>
    <row r="29" spans="1:10" x14ac:dyDescent="0.25">
      <c r="A29" s="11" t="s">
        <v>21</v>
      </c>
      <c r="B29" s="20">
        <v>68685</v>
      </c>
      <c r="C29" s="20">
        <v>30814</v>
      </c>
      <c r="D29" s="20">
        <v>16283</v>
      </c>
      <c r="E29" s="20">
        <v>4554</v>
      </c>
      <c r="F29" s="20">
        <v>24449</v>
      </c>
      <c r="G29" s="20">
        <v>11627</v>
      </c>
      <c r="H29" s="19">
        <v>156412</v>
      </c>
      <c r="I29" s="20">
        <v>1549</v>
      </c>
      <c r="J29" s="21">
        <v>157961</v>
      </c>
    </row>
    <row r="30" spans="1:10" x14ac:dyDescent="0.25">
      <c r="A30" s="11" t="s">
        <v>22</v>
      </c>
      <c r="B30" s="20">
        <v>98037</v>
      </c>
      <c r="C30" s="20">
        <v>43850</v>
      </c>
      <c r="D30" s="20">
        <v>9316</v>
      </c>
      <c r="E30" s="20">
        <v>6756</v>
      </c>
      <c r="F30" s="20">
        <v>13922</v>
      </c>
      <c r="G30" s="20">
        <v>9486</v>
      </c>
      <c r="H30" s="19">
        <v>181367</v>
      </c>
      <c r="I30" s="20">
        <v>2206</v>
      </c>
      <c r="J30" s="21">
        <v>183573</v>
      </c>
    </row>
    <row r="31" spans="1:10" x14ac:dyDescent="0.25">
      <c r="A31" s="11" t="s">
        <v>23</v>
      </c>
      <c r="B31" s="20">
        <v>42457</v>
      </c>
      <c r="C31" s="20">
        <v>24844</v>
      </c>
      <c r="D31" s="20">
        <v>5287</v>
      </c>
      <c r="E31" s="20">
        <v>14142</v>
      </c>
      <c r="F31" s="20">
        <v>11084</v>
      </c>
      <c r="G31" s="20">
        <v>2922</v>
      </c>
      <c r="H31" s="19">
        <v>100736</v>
      </c>
      <c r="I31" s="20">
        <v>419</v>
      </c>
      <c r="J31" s="21">
        <v>101155</v>
      </c>
    </row>
    <row r="32" spans="1:10" x14ac:dyDescent="0.25">
      <c r="A32" s="11" t="s">
        <v>24</v>
      </c>
      <c r="B32" s="20">
        <v>22557</v>
      </c>
      <c r="C32" s="20">
        <v>11632</v>
      </c>
      <c r="D32" s="20">
        <v>1694</v>
      </c>
      <c r="E32" s="20">
        <v>3182</v>
      </c>
      <c r="F32" s="20">
        <v>176</v>
      </c>
      <c r="G32" s="20">
        <v>612</v>
      </c>
      <c r="H32" s="19">
        <v>39853</v>
      </c>
      <c r="I32" s="20">
        <v>96</v>
      </c>
      <c r="J32" s="21">
        <v>39949</v>
      </c>
    </row>
    <row r="33" spans="1:10" x14ac:dyDescent="0.25">
      <c r="A33" s="11" t="s">
        <v>25</v>
      </c>
      <c r="B33" s="20">
        <v>23063</v>
      </c>
      <c r="C33" s="20">
        <v>11389</v>
      </c>
      <c r="D33" s="20">
        <v>1316</v>
      </c>
      <c r="E33" s="20">
        <v>1685</v>
      </c>
      <c r="F33" s="20">
        <v>814</v>
      </c>
      <c r="G33" s="20">
        <v>815</v>
      </c>
      <c r="H33" s="19">
        <v>39082</v>
      </c>
      <c r="I33" s="20">
        <v>12</v>
      </c>
      <c r="J33" s="21">
        <v>39094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29</v>
      </c>
      <c r="G34" s="20">
        <v>1</v>
      </c>
      <c r="H34" s="19">
        <v>30</v>
      </c>
      <c r="I34" s="20">
        <v>0</v>
      </c>
      <c r="J34" s="21">
        <v>30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325284</v>
      </c>
      <c r="C36" s="16">
        <f t="shared" ref="C36:J36" si="1">SUM(C25:C34)</f>
        <v>170744</v>
      </c>
      <c r="D36" s="16">
        <f t="shared" si="1"/>
        <v>52227</v>
      </c>
      <c r="E36" s="16">
        <f t="shared" si="1"/>
        <v>34137</v>
      </c>
      <c r="F36" s="16">
        <f t="shared" si="1"/>
        <v>94479</v>
      </c>
      <c r="G36" s="16">
        <f t="shared" si="1"/>
        <v>52038</v>
      </c>
      <c r="H36" s="16">
        <f t="shared" si="1"/>
        <v>728909</v>
      </c>
      <c r="I36" s="16">
        <f t="shared" si="1"/>
        <v>6378</v>
      </c>
      <c r="J36" s="16">
        <f t="shared" si="1"/>
        <v>735287</v>
      </c>
    </row>
    <row r="37" spans="1:10" ht="30" customHeight="1" thickTop="1" thickBot="1" x14ac:dyDescent="0.3">
      <c r="A37" s="7" t="s">
        <v>27</v>
      </c>
      <c r="B37" s="17">
        <f>SUM(B24,B36)</f>
        <v>364482</v>
      </c>
      <c r="C37" s="17">
        <f t="shared" ref="C37:J37" si="2">SUM(C24,C36)</f>
        <v>206986</v>
      </c>
      <c r="D37" s="17">
        <f t="shared" si="2"/>
        <v>66712</v>
      </c>
      <c r="E37" s="17">
        <f t="shared" si="2"/>
        <v>37690</v>
      </c>
      <c r="F37" s="17">
        <f t="shared" si="2"/>
        <v>108787</v>
      </c>
      <c r="G37" s="17">
        <f t="shared" si="2"/>
        <v>66604</v>
      </c>
      <c r="H37" s="17">
        <f t="shared" si="2"/>
        <v>851261</v>
      </c>
      <c r="I37" s="17">
        <f t="shared" si="2"/>
        <v>7727</v>
      </c>
      <c r="J37" s="17">
        <f t="shared" si="2"/>
        <v>858988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48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60</v>
      </c>
      <c r="C9" s="20">
        <v>42</v>
      </c>
      <c r="D9" s="20">
        <v>17</v>
      </c>
      <c r="E9" s="20">
        <v>3</v>
      </c>
      <c r="F9" s="20">
        <v>43</v>
      </c>
      <c r="G9" s="20">
        <v>24</v>
      </c>
      <c r="H9" s="19">
        <v>189</v>
      </c>
      <c r="I9" s="20">
        <v>3</v>
      </c>
      <c r="J9" s="21">
        <v>192</v>
      </c>
    </row>
    <row r="10" spans="1:10" x14ac:dyDescent="0.25">
      <c r="A10" s="11" t="s">
        <v>4</v>
      </c>
      <c r="B10" s="20">
        <v>163</v>
      </c>
      <c r="C10" s="20">
        <v>70</v>
      </c>
      <c r="D10" s="20">
        <v>32</v>
      </c>
      <c r="E10" s="20">
        <v>6</v>
      </c>
      <c r="F10" s="20">
        <v>104</v>
      </c>
      <c r="G10" s="20">
        <v>51</v>
      </c>
      <c r="H10" s="19">
        <v>426</v>
      </c>
      <c r="I10" s="20">
        <v>1</v>
      </c>
      <c r="J10" s="21">
        <v>427</v>
      </c>
    </row>
    <row r="11" spans="1:10" x14ac:dyDescent="0.25">
      <c r="A11" s="11" t="s">
        <v>5</v>
      </c>
      <c r="B11" s="20">
        <v>1439</v>
      </c>
      <c r="C11" s="20">
        <v>2092</v>
      </c>
      <c r="D11" s="20">
        <v>1941</v>
      </c>
      <c r="E11" s="20">
        <v>368</v>
      </c>
      <c r="F11" s="20">
        <v>1004</v>
      </c>
      <c r="G11" s="20">
        <v>1171</v>
      </c>
      <c r="H11" s="19">
        <v>8015</v>
      </c>
      <c r="I11" s="20">
        <v>50</v>
      </c>
      <c r="J11" s="21">
        <v>8065</v>
      </c>
    </row>
    <row r="12" spans="1:10" x14ac:dyDescent="0.25">
      <c r="A12" s="11" t="s">
        <v>6</v>
      </c>
      <c r="B12" s="20">
        <v>4081</v>
      </c>
      <c r="C12" s="20">
        <v>7250</v>
      </c>
      <c r="D12" s="20">
        <v>4143</v>
      </c>
      <c r="E12" s="20">
        <v>1045</v>
      </c>
      <c r="F12" s="20">
        <v>4229</v>
      </c>
      <c r="G12" s="20">
        <v>4487</v>
      </c>
      <c r="H12" s="19">
        <v>25235</v>
      </c>
      <c r="I12" s="20">
        <v>175</v>
      </c>
      <c r="J12" s="21">
        <v>25410</v>
      </c>
    </row>
    <row r="13" spans="1:10" x14ac:dyDescent="0.25">
      <c r="A13" s="11" t="s">
        <v>7</v>
      </c>
      <c r="B13" s="20">
        <v>6279</v>
      </c>
      <c r="C13" s="20">
        <v>8436</v>
      </c>
      <c r="D13" s="20">
        <v>4157</v>
      </c>
      <c r="E13" s="20">
        <v>1008</v>
      </c>
      <c r="F13" s="20">
        <v>3616</v>
      </c>
      <c r="G13" s="20">
        <v>4842</v>
      </c>
      <c r="H13" s="19">
        <v>28338</v>
      </c>
      <c r="I13" s="20">
        <v>258</v>
      </c>
      <c r="J13" s="21">
        <v>28596</v>
      </c>
    </row>
    <row r="14" spans="1:10" x14ac:dyDescent="0.25">
      <c r="A14" s="11" t="s">
        <v>8</v>
      </c>
      <c r="B14" s="20">
        <v>8952</v>
      </c>
      <c r="C14" s="20">
        <v>8993</v>
      </c>
      <c r="D14" s="20">
        <v>2938</v>
      </c>
      <c r="E14" s="20">
        <v>616</v>
      </c>
      <c r="F14" s="20">
        <v>3350</v>
      </c>
      <c r="G14" s="20">
        <v>3318</v>
      </c>
      <c r="H14" s="19">
        <v>28167</v>
      </c>
      <c r="I14" s="20">
        <v>460</v>
      </c>
      <c r="J14" s="21">
        <v>28627</v>
      </c>
    </row>
    <row r="15" spans="1:10" x14ac:dyDescent="0.25">
      <c r="A15" s="11" t="s">
        <v>9</v>
      </c>
      <c r="B15" s="20">
        <v>6641</v>
      </c>
      <c r="C15" s="20">
        <v>4379</v>
      </c>
      <c r="D15" s="20">
        <v>393</v>
      </c>
      <c r="E15" s="20">
        <v>55</v>
      </c>
      <c r="F15" s="20">
        <v>1002</v>
      </c>
      <c r="G15" s="20">
        <v>399</v>
      </c>
      <c r="H15" s="19">
        <v>12869</v>
      </c>
      <c r="I15" s="20">
        <v>171</v>
      </c>
      <c r="J15" s="21">
        <v>13040</v>
      </c>
    </row>
    <row r="16" spans="1:10" x14ac:dyDescent="0.25">
      <c r="A16" s="11" t="s">
        <v>10</v>
      </c>
      <c r="B16" s="20">
        <v>4647</v>
      </c>
      <c r="C16" s="20">
        <v>2009</v>
      </c>
      <c r="D16" s="20">
        <v>707</v>
      </c>
      <c r="E16" s="20">
        <v>154</v>
      </c>
      <c r="F16" s="20">
        <v>996</v>
      </c>
      <c r="G16" s="20">
        <v>241</v>
      </c>
      <c r="H16" s="19">
        <v>8754</v>
      </c>
      <c r="I16" s="20">
        <v>69</v>
      </c>
      <c r="J16" s="21">
        <v>8823</v>
      </c>
    </row>
    <row r="17" spans="1:10" x14ac:dyDescent="0.25">
      <c r="A17" s="11" t="s">
        <v>11</v>
      </c>
      <c r="B17" s="20">
        <v>406</v>
      </c>
      <c r="C17" s="20">
        <v>120</v>
      </c>
      <c r="D17" s="20">
        <v>0</v>
      </c>
      <c r="E17" s="20">
        <v>17</v>
      </c>
      <c r="F17" s="20">
        <v>0</v>
      </c>
      <c r="G17" s="20">
        <v>0</v>
      </c>
      <c r="H17" s="19">
        <v>543</v>
      </c>
      <c r="I17" s="20">
        <v>0</v>
      </c>
      <c r="J17" s="21">
        <v>543</v>
      </c>
    </row>
    <row r="18" spans="1:10" x14ac:dyDescent="0.25">
      <c r="A18" s="11" t="s">
        <v>12</v>
      </c>
      <c r="B18" s="20">
        <v>1473</v>
      </c>
      <c r="C18" s="20">
        <v>539</v>
      </c>
      <c r="D18" s="20">
        <v>36</v>
      </c>
      <c r="E18" s="20">
        <v>58</v>
      </c>
      <c r="F18" s="20">
        <v>0</v>
      </c>
      <c r="G18" s="20">
        <v>0</v>
      </c>
      <c r="H18" s="19">
        <v>2106</v>
      </c>
      <c r="I18" s="20">
        <v>57</v>
      </c>
      <c r="J18" s="21">
        <v>2163</v>
      </c>
    </row>
    <row r="19" spans="1:10" x14ac:dyDescent="0.25">
      <c r="A19" s="11" t="s">
        <v>13</v>
      </c>
      <c r="B19" s="20">
        <v>1553</v>
      </c>
      <c r="C19" s="20">
        <v>691</v>
      </c>
      <c r="D19" s="20">
        <v>49</v>
      </c>
      <c r="E19" s="20">
        <v>92</v>
      </c>
      <c r="F19" s="20">
        <v>0</v>
      </c>
      <c r="G19" s="20">
        <v>0</v>
      </c>
      <c r="H19" s="19">
        <v>2385</v>
      </c>
      <c r="I19" s="20">
        <v>41</v>
      </c>
      <c r="J19" s="21">
        <v>2426</v>
      </c>
    </row>
    <row r="20" spans="1:10" x14ac:dyDescent="0.25">
      <c r="A20" s="11" t="s">
        <v>14</v>
      </c>
      <c r="B20" s="20">
        <v>2374</v>
      </c>
      <c r="C20" s="20">
        <v>1048</v>
      </c>
      <c r="D20" s="20">
        <v>37</v>
      </c>
      <c r="E20" s="20">
        <v>124</v>
      </c>
      <c r="F20" s="20">
        <v>0</v>
      </c>
      <c r="G20" s="20">
        <v>0</v>
      </c>
      <c r="H20" s="19">
        <v>3583</v>
      </c>
      <c r="I20" s="20">
        <v>60</v>
      </c>
      <c r="J20" s="21">
        <v>3643</v>
      </c>
    </row>
    <row r="21" spans="1:10" x14ac:dyDescent="0.25">
      <c r="A21" s="11" t="s">
        <v>15</v>
      </c>
      <c r="B21" s="20">
        <v>1473</v>
      </c>
      <c r="C21" s="20">
        <v>516</v>
      </c>
      <c r="D21" s="20">
        <v>0</v>
      </c>
      <c r="E21" s="20">
        <v>40</v>
      </c>
      <c r="F21" s="20">
        <v>0</v>
      </c>
      <c r="G21" s="20">
        <v>0</v>
      </c>
      <c r="H21" s="19">
        <v>2029</v>
      </c>
      <c r="I21" s="20">
        <v>0</v>
      </c>
      <c r="J21" s="21">
        <v>2029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39541</v>
      </c>
      <c r="C24" s="16">
        <f t="shared" ref="C24:J24" si="0">SUM(C7:C22)</f>
        <v>36185</v>
      </c>
      <c r="D24" s="16">
        <f t="shared" si="0"/>
        <v>14450</v>
      </c>
      <c r="E24" s="16">
        <f t="shared" si="0"/>
        <v>3586</v>
      </c>
      <c r="F24" s="16">
        <f t="shared" si="0"/>
        <v>14346</v>
      </c>
      <c r="G24" s="16">
        <f t="shared" si="0"/>
        <v>14534</v>
      </c>
      <c r="H24" s="16">
        <f t="shared" si="0"/>
        <v>122642</v>
      </c>
      <c r="I24" s="16">
        <f t="shared" si="0"/>
        <v>1345</v>
      </c>
      <c r="J24" s="16">
        <f t="shared" si="0"/>
        <v>123987</v>
      </c>
    </row>
    <row r="25" spans="1:10" x14ac:dyDescent="0.25">
      <c r="A25" s="11" t="s">
        <v>17</v>
      </c>
      <c r="B25" s="20">
        <v>2152</v>
      </c>
      <c r="C25" s="20">
        <v>1796</v>
      </c>
      <c r="D25" s="20">
        <v>391</v>
      </c>
      <c r="E25" s="20">
        <v>217</v>
      </c>
      <c r="F25" s="20">
        <v>2115</v>
      </c>
      <c r="G25" s="20">
        <v>1052</v>
      </c>
      <c r="H25" s="19">
        <v>7723</v>
      </c>
      <c r="I25" s="20">
        <v>103</v>
      </c>
      <c r="J25" s="21">
        <v>7826</v>
      </c>
    </row>
    <row r="26" spans="1:10" x14ac:dyDescent="0.25">
      <c r="A26" s="11" t="s">
        <v>18</v>
      </c>
      <c r="B26" s="20">
        <v>7865</v>
      </c>
      <c r="C26" s="20">
        <v>7402</v>
      </c>
      <c r="D26" s="20">
        <v>1022</v>
      </c>
      <c r="E26" s="20">
        <v>442</v>
      </c>
      <c r="F26" s="20">
        <v>4983</v>
      </c>
      <c r="G26" s="20">
        <v>3295</v>
      </c>
      <c r="H26" s="19">
        <v>25009</v>
      </c>
      <c r="I26" s="20">
        <v>151</v>
      </c>
      <c r="J26" s="21">
        <v>25160</v>
      </c>
    </row>
    <row r="27" spans="1:10" x14ac:dyDescent="0.25">
      <c r="A27" s="11" t="s">
        <v>19</v>
      </c>
      <c r="B27" s="20">
        <v>22275</v>
      </c>
      <c r="C27" s="20">
        <v>14987</v>
      </c>
      <c r="D27" s="20">
        <v>3873</v>
      </c>
      <c r="E27" s="20">
        <v>1213</v>
      </c>
      <c r="F27" s="20">
        <v>16423</v>
      </c>
      <c r="G27" s="20">
        <v>9143</v>
      </c>
      <c r="H27" s="19">
        <v>67914</v>
      </c>
      <c r="I27" s="20">
        <v>710</v>
      </c>
      <c r="J27" s="21">
        <v>68624</v>
      </c>
    </row>
    <row r="28" spans="1:10" x14ac:dyDescent="0.25">
      <c r="A28" s="11" t="s">
        <v>20</v>
      </c>
      <c r="B28" s="20">
        <v>38515</v>
      </c>
      <c r="C28" s="20">
        <v>24139</v>
      </c>
      <c r="D28" s="20">
        <v>13168</v>
      </c>
      <c r="E28" s="20">
        <v>1965</v>
      </c>
      <c r="F28" s="20">
        <v>20542</v>
      </c>
      <c r="G28" s="20">
        <v>13087</v>
      </c>
      <c r="H28" s="19">
        <v>111416</v>
      </c>
      <c r="I28" s="20">
        <v>1129</v>
      </c>
      <c r="J28" s="21">
        <v>112545</v>
      </c>
    </row>
    <row r="29" spans="1:10" x14ac:dyDescent="0.25">
      <c r="A29" s="11" t="s">
        <v>21</v>
      </c>
      <c r="B29" s="20">
        <v>68382</v>
      </c>
      <c r="C29" s="20">
        <v>31017</v>
      </c>
      <c r="D29" s="20">
        <v>16345</v>
      </c>
      <c r="E29" s="20">
        <v>4426</v>
      </c>
      <c r="F29" s="20">
        <v>24439</v>
      </c>
      <c r="G29" s="20">
        <v>11717</v>
      </c>
      <c r="H29" s="19">
        <v>156326</v>
      </c>
      <c r="I29" s="20">
        <v>1573</v>
      </c>
      <c r="J29" s="21">
        <v>157899</v>
      </c>
    </row>
    <row r="30" spans="1:10" x14ac:dyDescent="0.25">
      <c r="A30" s="11" t="s">
        <v>22</v>
      </c>
      <c r="B30" s="20">
        <v>97968</v>
      </c>
      <c r="C30" s="20">
        <v>44192</v>
      </c>
      <c r="D30" s="20">
        <v>9380</v>
      </c>
      <c r="E30" s="20">
        <v>6607</v>
      </c>
      <c r="F30" s="20">
        <v>13757</v>
      </c>
      <c r="G30" s="20">
        <v>9601</v>
      </c>
      <c r="H30" s="19">
        <v>181505</v>
      </c>
      <c r="I30" s="20">
        <v>2174</v>
      </c>
      <c r="J30" s="21">
        <v>183679</v>
      </c>
    </row>
    <row r="31" spans="1:10" x14ac:dyDescent="0.25">
      <c r="A31" s="11" t="s">
        <v>23</v>
      </c>
      <c r="B31" s="20">
        <v>42842</v>
      </c>
      <c r="C31" s="20">
        <v>25594</v>
      </c>
      <c r="D31" s="20">
        <v>5093</v>
      </c>
      <c r="E31" s="20">
        <v>14105</v>
      </c>
      <c r="F31" s="20">
        <v>11607</v>
      </c>
      <c r="G31" s="20">
        <v>2993</v>
      </c>
      <c r="H31" s="19">
        <v>102234</v>
      </c>
      <c r="I31" s="20">
        <v>441</v>
      </c>
      <c r="J31" s="21">
        <v>102675</v>
      </c>
    </row>
    <row r="32" spans="1:10" x14ac:dyDescent="0.25">
      <c r="A32" s="11" t="s">
        <v>24</v>
      </c>
      <c r="B32" s="20">
        <v>21732</v>
      </c>
      <c r="C32" s="20">
        <v>11050</v>
      </c>
      <c r="D32" s="20">
        <v>1675</v>
      </c>
      <c r="E32" s="20">
        <v>3549</v>
      </c>
      <c r="F32" s="20">
        <v>178</v>
      </c>
      <c r="G32" s="20">
        <v>592</v>
      </c>
      <c r="H32" s="19">
        <v>38776</v>
      </c>
      <c r="I32" s="20">
        <v>103</v>
      </c>
      <c r="J32" s="21">
        <v>38879</v>
      </c>
    </row>
    <row r="33" spans="1:10" x14ac:dyDescent="0.25">
      <c r="A33" s="11" t="s">
        <v>25</v>
      </c>
      <c r="B33" s="20">
        <v>21358</v>
      </c>
      <c r="C33" s="20">
        <v>11653</v>
      </c>
      <c r="D33" s="20">
        <v>1310</v>
      </c>
      <c r="E33" s="20">
        <v>2127</v>
      </c>
      <c r="F33" s="20">
        <v>571</v>
      </c>
      <c r="G33" s="20">
        <v>855</v>
      </c>
      <c r="H33" s="19">
        <v>37874</v>
      </c>
      <c r="I33" s="20">
        <v>24</v>
      </c>
      <c r="J33" s="21">
        <v>37898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41</v>
      </c>
      <c r="E34" s="20">
        <v>0</v>
      </c>
      <c r="F34" s="20">
        <v>27</v>
      </c>
      <c r="G34" s="20">
        <v>2</v>
      </c>
      <c r="H34" s="19">
        <v>70</v>
      </c>
      <c r="I34" s="20">
        <v>0</v>
      </c>
      <c r="J34" s="21">
        <v>70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323089</v>
      </c>
      <c r="C36" s="16">
        <f t="shared" ref="C36:J36" si="1">SUM(C25:C34)</f>
        <v>171830</v>
      </c>
      <c r="D36" s="16">
        <f t="shared" si="1"/>
        <v>52298</v>
      </c>
      <c r="E36" s="16">
        <f t="shared" si="1"/>
        <v>34651</v>
      </c>
      <c r="F36" s="16">
        <f t="shared" si="1"/>
        <v>94642</v>
      </c>
      <c r="G36" s="16">
        <f t="shared" si="1"/>
        <v>52337</v>
      </c>
      <c r="H36" s="16">
        <f t="shared" si="1"/>
        <v>728847</v>
      </c>
      <c r="I36" s="16">
        <f t="shared" si="1"/>
        <v>6408</v>
      </c>
      <c r="J36" s="16">
        <f t="shared" si="1"/>
        <v>735255</v>
      </c>
    </row>
    <row r="37" spans="1:10" ht="30" customHeight="1" thickTop="1" thickBot="1" x14ac:dyDescent="0.3">
      <c r="A37" s="7" t="s">
        <v>27</v>
      </c>
      <c r="B37" s="17">
        <f>SUM(B24,B36)</f>
        <v>362630</v>
      </c>
      <c r="C37" s="17">
        <f t="shared" ref="C37:J37" si="2">SUM(C24,C36)</f>
        <v>208015</v>
      </c>
      <c r="D37" s="17">
        <f t="shared" si="2"/>
        <v>66748</v>
      </c>
      <c r="E37" s="17">
        <f t="shared" si="2"/>
        <v>38237</v>
      </c>
      <c r="F37" s="17">
        <f t="shared" si="2"/>
        <v>108988</v>
      </c>
      <c r="G37" s="17">
        <f t="shared" si="2"/>
        <v>66871</v>
      </c>
      <c r="H37" s="17">
        <f t="shared" si="2"/>
        <v>851489</v>
      </c>
      <c r="I37" s="17">
        <f t="shared" si="2"/>
        <v>7753</v>
      </c>
      <c r="J37" s="17">
        <f t="shared" si="2"/>
        <v>859242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49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60</v>
      </c>
      <c r="C9" s="20">
        <v>41</v>
      </c>
      <c r="D9" s="20">
        <v>17</v>
      </c>
      <c r="E9" s="20">
        <v>3</v>
      </c>
      <c r="F9" s="20">
        <v>44</v>
      </c>
      <c r="G9" s="20">
        <v>24</v>
      </c>
      <c r="H9" s="19">
        <v>189</v>
      </c>
      <c r="I9" s="20">
        <v>3</v>
      </c>
      <c r="J9" s="21">
        <v>192</v>
      </c>
    </row>
    <row r="10" spans="1:10" x14ac:dyDescent="0.25">
      <c r="A10" s="11" t="s">
        <v>4</v>
      </c>
      <c r="B10" s="20">
        <v>159</v>
      </c>
      <c r="C10" s="20">
        <v>66</v>
      </c>
      <c r="D10" s="20">
        <v>32</v>
      </c>
      <c r="E10" s="20">
        <v>6</v>
      </c>
      <c r="F10" s="20">
        <v>105</v>
      </c>
      <c r="G10" s="20">
        <v>50</v>
      </c>
      <c r="H10" s="19">
        <v>418</v>
      </c>
      <c r="I10" s="20">
        <v>1</v>
      </c>
      <c r="J10" s="21">
        <v>419</v>
      </c>
    </row>
    <row r="11" spans="1:10" x14ac:dyDescent="0.25">
      <c r="A11" s="11" t="s">
        <v>5</v>
      </c>
      <c r="B11" s="20">
        <v>1426</v>
      </c>
      <c r="C11" s="20">
        <v>2064</v>
      </c>
      <c r="D11" s="20">
        <v>1974</v>
      </c>
      <c r="E11" s="20">
        <v>363</v>
      </c>
      <c r="F11" s="20">
        <v>1005</v>
      </c>
      <c r="G11" s="20">
        <v>1161</v>
      </c>
      <c r="H11" s="19">
        <v>7993</v>
      </c>
      <c r="I11" s="20">
        <v>51</v>
      </c>
      <c r="J11" s="21">
        <v>8044</v>
      </c>
    </row>
    <row r="12" spans="1:10" x14ac:dyDescent="0.25">
      <c r="A12" s="11" t="s">
        <v>6</v>
      </c>
      <c r="B12" s="20">
        <v>4096</v>
      </c>
      <c r="C12" s="20">
        <v>7169</v>
      </c>
      <c r="D12" s="20">
        <v>4119</v>
      </c>
      <c r="E12" s="20">
        <v>1053</v>
      </c>
      <c r="F12" s="20">
        <v>4219</v>
      </c>
      <c r="G12" s="20">
        <v>4486</v>
      </c>
      <c r="H12" s="19">
        <v>25142</v>
      </c>
      <c r="I12" s="20">
        <v>171</v>
      </c>
      <c r="J12" s="21">
        <v>25313</v>
      </c>
    </row>
    <row r="13" spans="1:10" x14ac:dyDescent="0.25">
      <c r="A13" s="11" t="s">
        <v>7</v>
      </c>
      <c r="B13" s="20">
        <v>6283</v>
      </c>
      <c r="C13" s="20">
        <v>8806</v>
      </c>
      <c r="D13" s="20">
        <v>4168</v>
      </c>
      <c r="E13" s="20">
        <v>1024</v>
      </c>
      <c r="F13" s="20">
        <v>3623</v>
      </c>
      <c r="G13" s="20">
        <v>4928</v>
      </c>
      <c r="H13" s="19">
        <v>28832</v>
      </c>
      <c r="I13" s="20">
        <v>278</v>
      </c>
      <c r="J13" s="21">
        <v>29110</v>
      </c>
    </row>
    <row r="14" spans="1:10" x14ac:dyDescent="0.25">
      <c r="A14" s="11" t="s">
        <v>8</v>
      </c>
      <c r="B14" s="20">
        <v>9008</v>
      </c>
      <c r="C14" s="20">
        <v>8646</v>
      </c>
      <c r="D14" s="20">
        <v>2948</v>
      </c>
      <c r="E14" s="20">
        <v>622</v>
      </c>
      <c r="F14" s="20">
        <v>3331</v>
      </c>
      <c r="G14" s="20">
        <v>3348</v>
      </c>
      <c r="H14" s="19">
        <v>27903</v>
      </c>
      <c r="I14" s="20">
        <v>440</v>
      </c>
      <c r="J14" s="21">
        <v>28343</v>
      </c>
    </row>
    <row r="15" spans="1:10" x14ac:dyDescent="0.25">
      <c r="A15" s="11" t="s">
        <v>9</v>
      </c>
      <c r="B15" s="20">
        <v>6640</v>
      </c>
      <c r="C15" s="20">
        <v>4431</v>
      </c>
      <c r="D15" s="20">
        <v>378</v>
      </c>
      <c r="E15" s="20">
        <v>61</v>
      </c>
      <c r="F15" s="20">
        <v>1017</v>
      </c>
      <c r="G15" s="20">
        <v>401</v>
      </c>
      <c r="H15" s="19">
        <v>12928</v>
      </c>
      <c r="I15" s="20">
        <v>166</v>
      </c>
      <c r="J15" s="21">
        <v>13094</v>
      </c>
    </row>
    <row r="16" spans="1:10" x14ac:dyDescent="0.25">
      <c r="A16" s="11" t="s">
        <v>10</v>
      </c>
      <c r="B16" s="20">
        <v>4727</v>
      </c>
      <c r="C16" s="20">
        <v>1999</v>
      </c>
      <c r="D16" s="20">
        <v>729</v>
      </c>
      <c r="E16" s="20">
        <v>155</v>
      </c>
      <c r="F16" s="20">
        <v>1017</v>
      </c>
      <c r="G16" s="20">
        <v>255</v>
      </c>
      <c r="H16" s="19">
        <v>8882</v>
      </c>
      <c r="I16" s="20">
        <v>87</v>
      </c>
      <c r="J16" s="21">
        <v>8969</v>
      </c>
    </row>
    <row r="17" spans="1:10" x14ac:dyDescent="0.25">
      <c r="A17" s="11" t="s">
        <v>11</v>
      </c>
      <c r="B17" s="20">
        <v>413</v>
      </c>
      <c r="C17" s="20">
        <v>117</v>
      </c>
      <c r="D17" s="20">
        <v>0</v>
      </c>
      <c r="E17" s="20">
        <v>17</v>
      </c>
      <c r="F17" s="20">
        <v>0</v>
      </c>
      <c r="G17" s="20">
        <v>0</v>
      </c>
      <c r="H17" s="19">
        <v>547</v>
      </c>
      <c r="I17" s="20">
        <v>0</v>
      </c>
      <c r="J17" s="21">
        <v>547</v>
      </c>
    </row>
    <row r="18" spans="1:10" x14ac:dyDescent="0.25">
      <c r="A18" s="11" t="s">
        <v>12</v>
      </c>
      <c r="B18" s="20">
        <v>1466</v>
      </c>
      <c r="C18" s="20">
        <v>548</v>
      </c>
      <c r="D18" s="20">
        <v>36</v>
      </c>
      <c r="E18" s="20">
        <v>58</v>
      </c>
      <c r="F18" s="20">
        <v>0</v>
      </c>
      <c r="G18" s="20">
        <v>0</v>
      </c>
      <c r="H18" s="19">
        <v>2108</v>
      </c>
      <c r="I18" s="20">
        <v>55</v>
      </c>
      <c r="J18" s="21">
        <v>2163</v>
      </c>
    </row>
    <row r="19" spans="1:10" x14ac:dyDescent="0.25">
      <c r="A19" s="11" t="s">
        <v>13</v>
      </c>
      <c r="B19" s="20">
        <v>1554</v>
      </c>
      <c r="C19" s="20">
        <v>682</v>
      </c>
      <c r="D19" s="20">
        <v>49</v>
      </c>
      <c r="E19" s="20">
        <v>94</v>
      </c>
      <c r="F19" s="20">
        <v>0</v>
      </c>
      <c r="G19" s="20">
        <v>0</v>
      </c>
      <c r="H19" s="19">
        <v>2379</v>
      </c>
      <c r="I19" s="20">
        <v>42</v>
      </c>
      <c r="J19" s="21">
        <v>2421</v>
      </c>
    </row>
    <row r="20" spans="1:10" x14ac:dyDescent="0.25">
      <c r="A20" s="11" t="s">
        <v>14</v>
      </c>
      <c r="B20" s="20">
        <v>2412</v>
      </c>
      <c r="C20" s="20">
        <v>1063</v>
      </c>
      <c r="D20" s="20">
        <v>37</v>
      </c>
      <c r="E20" s="20">
        <v>121</v>
      </c>
      <c r="F20" s="20">
        <v>0</v>
      </c>
      <c r="G20" s="20">
        <v>0</v>
      </c>
      <c r="H20" s="19">
        <v>3633</v>
      </c>
      <c r="I20" s="20">
        <v>70</v>
      </c>
      <c r="J20" s="21">
        <v>3703</v>
      </c>
    </row>
    <row r="21" spans="1:10" x14ac:dyDescent="0.25">
      <c r="A21" s="11" t="s">
        <v>15</v>
      </c>
      <c r="B21" s="20">
        <v>1478</v>
      </c>
      <c r="C21" s="20">
        <v>516</v>
      </c>
      <c r="D21" s="20">
        <v>0</v>
      </c>
      <c r="E21" s="20">
        <v>40</v>
      </c>
      <c r="F21" s="20">
        <v>0</v>
      </c>
      <c r="G21" s="20">
        <v>0</v>
      </c>
      <c r="H21" s="19">
        <v>2034</v>
      </c>
      <c r="I21" s="20">
        <v>0</v>
      </c>
      <c r="J21" s="21">
        <v>2034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39722</v>
      </c>
      <c r="C24" s="16">
        <f t="shared" ref="C24:J24" si="0">SUM(C7:C22)</f>
        <v>36148</v>
      </c>
      <c r="D24" s="16">
        <f t="shared" si="0"/>
        <v>14487</v>
      </c>
      <c r="E24" s="16">
        <f t="shared" si="0"/>
        <v>3617</v>
      </c>
      <c r="F24" s="16">
        <f t="shared" si="0"/>
        <v>14364</v>
      </c>
      <c r="G24" s="16">
        <f t="shared" si="0"/>
        <v>14654</v>
      </c>
      <c r="H24" s="16">
        <f t="shared" si="0"/>
        <v>122992</v>
      </c>
      <c r="I24" s="16">
        <f t="shared" si="0"/>
        <v>1364</v>
      </c>
      <c r="J24" s="16">
        <f t="shared" si="0"/>
        <v>124356</v>
      </c>
    </row>
    <row r="25" spans="1:10" x14ac:dyDescent="0.25">
      <c r="A25" s="11" t="s">
        <v>17</v>
      </c>
      <c r="B25" s="20">
        <v>2172</v>
      </c>
      <c r="C25" s="20">
        <v>1766</v>
      </c>
      <c r="D25" s="20">
        <v>398</v>
      </c>
      <c r="E25" s="20">
        <v>221</v>
      </c>
      <c r="F25" s="20">
        <v>2112</v>
      </c>
      <c r="G25" s="20">
        <v>1052</v>
      </c>
      <c r="H25" s="19">
        <v>7721</v>
      </c>
      <c r="I25" s="20">
        <v>103</v>
      </c>
      <c r="J25" s="21">
        <v>7824</v>
      </c>
    </row>
    <row r="26" spans="1:10" x14ac:dyDescent="0.25">
      <c r="A26" s="11" t="s">
        <v>18</v>
      </c>
      <c r="B26" s="20">
        <v>7864</v>
      </c>
      <c r="C26" s="20">
        <v>7354</v>
      </c>
      <c r="D26" s="20">
        <v>1023</v>
      </c>
      <c r="E26" s="20">
        <v>446</v>
      </c>
      <c r="F26" s="20">
        <v>4966</v>
      </c>
      <c r="G26" s="20">
        <v>3298</v>
      </c>
      <c r="H26" s="19">
        <v>24951</v>
      </c>
      <c r="I26" s="20">
        <v>152</v>
      </c>
      <c r="J26" s="21">
        <v>25103</v>
      </c>
    </row>
    <row r="27" spans="1:10" x14ac:dyDescent="0.25">
      <c r="A27" s="11" t="s">
        <v>19</v>
      </c>
      <c r="B27" s="20">
        <v>22372</v>
      </c>
      <c r="C27" s="20">
        <v>15127</v>
      </c>
      <c r="D27" s="20">
        <v>3867</v>
      </c>
      <c r="E27" s="20">
        <v>1224</v>
      </c>
      <c r="F27" s="20">
        <v>16486</v>
      </c>
      <c r="G27" s="20">
        <v>9171</v>
      </c>
      <c r="H27" s="19">
        <v>68247</v>
      </c>
      <c r="I27" s="20">
        <v>707</v>
      </c>
      <c r="J27" s="21">
        <v>68954</v>
      </c>
    </row>
    <row r="28" spans="1:10" x14ac:dyDescent="0.25">
      <c r="A28" s="11" t="s">
        <v>20</v>
      </c>
      <c r="B28" s="20">
        <v>38657</v>
      </c>
      <c r="C28" s="20">
        <v>24159</v>
      </c>
      <c r="D28" s="20">
        <v>13169</v>
      </c>
      <c r="E28" s="20">
        <v>1984</v>
      </c>
      <c r="F28" s="20">
        <v>20542</v>
      </c>
      <c r="G28" s="20">
        <v>13130</v>
      </c>
      <c r="H28" s="19">
        <v>111641</v>
      </c>
      <c r="I28" s="20">
        <v>1108</v>
      </c>
      <c r="J28" s="21">
        <v>112749</v>
      </c>
    </row>
    <row r="29" spans="1:10" x14ac:dyDescent="0.25">
      <c r="A29" s="11" t="s">
        <v>21</v>
      </c>
      <c r="B29" s="20">
        <v>68338</v>
      </c>
      <c r="C29" s="20">
        <v>31187</v>
      </c>
      <c r="D29" s="20">
        <v>16312</v>
      </c>
      <c r="E29" s="20">
        <v>4783</v>
      </c>
      <c r="F29" s="20">
        <v>24457</v>
      </c>
      <c r="G29" s="20">
        <v>11848</v>
      </c>
      <c r="H29" s="19">
        <v>156925</v>
      </c>
      <c r="I29" s="20">
        <v>1595</v>
      </c>
      <c r="J29" s="21">
        <v>158520</v>
      </c>
    </row>
    <row r="30" spans="1:10" x14ac:dyDescent="0.25">
      <c r="A30" s="11" t="s">
        <v>22</v>
      </c>
      <c r="B30" s="20">
        <v>97541</v>
      </c>
      <c r="C30" s="20">
        <v>44573</v>
      </c>
      <c r="D30" s="20">
        <v>9379</v>
      </c>
      <c r="E30" s="20">
        <v>6300</v>
      </c>
      <c r="F30" s="20">
        <v>13637</v>
      </c>
      <c r="G30" s="20">
        <v>9643</v>
      </c>
      <c r="H30" s="19">
        <v>181073</v>
      </c>
      <c r="I30" s="20">
        <v>2175</v>
      </c>
      <c r="J30" s="21">
        <v>183248</v>
      </c>
    </row>
    <row r="31" spans="1:10" x14ac:dyDescent="0.25">
      <c r="A31" s="11" t="s">
        <v>23</v>
      </c>
      <c r="B31" s="20">
        <v>42637</v>
      </c>
      <c r="C31" s="20">
        <v>25618</v>
      </c>
      <c r="D31" s="20">
        <v>5234</v>
      </c>
      <c r="E31" s="20">
        <v>13987</v>
      </c>
      <c r="F31" s="20">
        <v>11934</v>
      </c>
      <c r="G31" s="20">
        <v>3107</v>
      </c>
      <c r="H31" s="19">
        <v>102517</v>
      </c>
      <c r="I31" s="20">
        <v>433</v>
      </c>
      <c r="J31" s="21">
        <v>102950</v>
      </c>
    </row>
    <row r="32" spans="1:10" x14ac:dyDescent="0.25">
      <c r="A32" s="11" t="s">
        <v>24</v>
      </c>
      <c r="B32" s="20">
        <v>21238</v>
      </c>
      <c r="C32" s="20">
        <v>10743</v>
      </c>
      <c r="D32" s="20">
        <v>1653</v>
      </c>
      <c r="E32" s="20">
        <v>3757</v>
      </c>
      <c r="F32" s="20">
        <v>188</v>
      </c>
      <c r="G32" s="20">
        <v>618</v>
      </c>
      <c r="H32" s="19">
        <v>38197</v>
      </c>
      <c r="I32" s="20">
        <v>159</v>
      </c>
      <c r="J32" s="21">
        <v>38356</v>
      </c>
    </row>
    <row r="33" spans="1:10" x14ac:dyDescent="0.25">
      <c r="A33" s="11" t="s">
        <v>25</v>
      </c>
      <c r="B33" s="20">
        <v>19491</v>
      </c>
      <c r="C33" s="20">
        <v>10658</v>
      </c>
      <c r="D33" s="20">
        <v>1258</v>
      </c>
      <c r="E33" s="20">
        <v>2417</v>
      </c>
      <c r="F33" s="20">
        <v>480</v>
      </c>
      <c r="G33" s="20">
        <v>859</v>
      </c>
      <c r="H33" s="19">
        <v>35163</v>
      </c>
      <c r="I33" s="20">
        <v>18</v>
      </c>
      <c r="J33" s="21">
        <v>35181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33</v>
      </c>
      <c r="E34" s="20">
        <v>0</v>
      </c>
      <c r="F34" s="20">
        <v>28</v>
      </c>
      <c r="G34" s="20">
        <v>0</v>
      </c>
      <c r="H34" s="19">
        <v>61</v>
      </c>
      <c r="I34" s="20">
        <v>0</v>
      </c>
      <c r="J34" s="21">
        <v>61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320310</v>
      </c>
      <c r="C36" s="16">
        <f t="shared" ref="C36:J36" si="1">SUM(C25:C34)</f>
        <v>171185</v>
      </c>
      <c r="D36" s="16">
        <f t="shared" si="1"/>
        <v>52326</v>
      </c>
      <c r="E36" s="16">
        <f t="shared" si="1"/>
        <v>35119</v>
      </c>
      <c r="F36" s="16">
        <f t="shared" si="1"/>
        <v>94830</v>
      </c>
      <c r="G36" s="16">
        <f t="shared" si="1"/>
        <v>52726</v>
      </c>
      <c r="H36" s="16">
        <f t="shared" si="1"/>
        <v>726496</v>
      </c>
      <c r="I36" s="16">
        <f t="shared" si="1"/>
        <v>6450</v>
      </c>
      <c r="J36" s="16">
        <f t="shared" si="1"/>
        <v>732946</v>
      </c>
    </row>
    <row r="37" spans="1:10" ht="30" customHeight="1" thickTop="1" thickBot="1" x14ac:dyDescent="0.3">
      <c r="A37" s="7" t="s">
        <v>27</v>
      </c>
      <c r="B37" s="17">
        <f>SUM(B24,B36)</f>
        <v>360032</v>
      </c>
      <c r="C37" s="17">
        <f t="shared" ref="C37:J37" si="2">SUM(C24,C36)</f>
        <v>207333</v>
      </c>
      <c r="D37" s="17">
        <f t="shared" si="2"/>
        <v>66813</v>
      </c>
      <c r="E37" s="17">
        <f t="shared" si="2"/>
        <v>38736</v>
      </c>
      <c r="F37" s="17">
        <f t="shared" si="2"/>
        <v>109194</v>
      </c>
      <c r="G37" s="17">
        <f t="shared" si="2"/>
        <v>67380</v>
      </c>
      <c r="H37" s="17">
        <f t="shared" si="2"/>
        <v>849488</v>
      </c>
      <c r="I37" s="17">
        <f t="shared" si="2"/>
        <v>7814</v>
      </c>
      <c r="J37" s="17">
        <f t="shared" si="2"/>
        <v>857302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50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62</v>
      </c>
      <c r="C9" s="20">
        <v>40</v>
      </c>
      <c r="D9" s="20">
        <v>17</v>
      </c>
      <c r="E9" s="20">
        <v>3</v>
      </c>
      <c r="F9" s="20">
        <v>43</v>
      </c>
      <c r="G9" s="20">
        <v>24</v>
      </c>
      <c r="H9" s="19">
        <v>189</v>
      </c>
      <c r="I9" s="20">
        <v>2</v>
      </c>
      <c r="J9" s="21">
        <v>191</v>
      </c>
    </row>
    <row r="10" spans="1:10" x14ac:dyDescent="0.25">
      <c r="A10" s="11" t="s">
        <v>4</v>
      </c>
      <c r="B10" s="20">
        <v>154</v>
      </c>
      <c r="C10" s="20">
        <v>69</v>
      </c>
      <c r="D10" s="20">
        <v>32</v>
      </c>
      <c r="E10" s="20">
        <v>6</v>
      </c>
      <c r="F10" s="20">
        <v>105</v>
      </c>
      <c r="G10" s="20">
        <v>49</v>
      </c>
      <c r="H10" s="19">
        <v>415</v>
      </c>
      <c r="I10" s="20">
        <v>1</v>
      </c>
      <c r="J10" s="21">
        <v>416</v>
      </c>
    </row>
    <row r="11" spans="1:10" x14ac:dyDescent="0.25">
      <c r="A11" s="11" t="s">
        <v>5</v>
      </c>
      <c r="B11" s="20">
        <v>1438</v>
      </c>
      <c r="C11" s="20">
        <v>2030</v>
      </c>
      <c r="D11" s="20">
        <v>1991</v>
      </c>
      <c r="E11" s="20">
        <v>364</v>
      </c>
      <c r="F11" s="20">
        <v>995</v>
      </c>
      <c r="G11" s="20">
        <v>1154</v>
      </c>
      <c r="H11" s="19">
        <v>7972</v>
      </c>
      <c r="I11" s="20">
        <v>50</v>
      </c>
      <c r="J11" s="21">
        <v>8022</v>
      </c>
    </row>
    <row r="12" spans="1:10" x14ac:dyDescent="0.25">
      <c r="A12" s="11" t="s">
        <v>6</v>
      </c>
      <c r="B12" s="20">
        <v>4073</v>
      </c>
      <c r="C12" s="20">
        <v>7184</v>
      </c>
      <c r="D12" s="20">
        <v>4109</v>
      </c>
      <c r="E12" s="20">
        <v>1058</v>
      </c>
      <c r="F12" s="20">
        <v>4219</v>
      </c>
      <c r="G12" s="20">
        <v>4591</v>
      </c>
      <c r="H12" s="19">
        <v>25234</v>
      </c>
      <c r="I12" s="20">
        <v>172</v>
      </c>
      <c r="J12" s="21">
        <v>25406</v>
      </c>
    </row>
    <row r="13" spans="1:10" x14ac:dyDescent="0.25">
      <c r="A13" s="11" t="s">
        <v>7</v>
      </c>
      <c r="B13" s="20">
        <v>6289</v>
      </c>
      <c r="C13" s="20">
        <v>8784</v>
      </c>
      <c r="D13" s="20">
        <v>4188</v>
      </c>
      <c r="E13" s="20">
        <v>1042</v>
      </c>
      <c r="F13" s="20">
        <v>3635</v>
      </c>
      <c r="G13" s="20">
        <v>4858</v>
      </c>
      <c r="H13" s="19">
        <v>28796</v>
      </c>
      <c r="I13" s="20">
        <v>282</v>
      </c>
      <c r="J13" s="21">
        <v>29078</v>
      </c>
    </row>
    <row r="14" spans="1:10" x14ac:dyDescent="0.25">
      <c r="A14" s="11" t="s">
        <v>8</v>
      </c>
      <c r="B14" s="20">
        <v>9041</v>
      </c>
      <c r="C14" s="20">
        <v>8608</v>
      </c>
      <c r="D14" s="20">
        <v>2906</v>
      </c>
      <c r="E14" s="20">
        <v>624</v>
      </c>
      <c r="F14" s="20">
        <v>3311</v>
      </c>
      <c r="G14" s="20">
        <v>3383</v>
      </c>
      <c r="H14" s="19">
        <v>27873</v>
      </c>
      <c r="I14" s="20">
        <v>464</v>
      </c>
      <c r="J14" s="21">
        <v>28337</v>
      </c>
    </row>
    <row r="15" spans="1:10" x14ac:dyDescent="0.25">
      <c r="A15" s="11" t="s">
        <v>9</v>
      </c>
      <c r="B15" s="20">
        <v>6644</v>
      </c>
      <c r="C15" s="20">
        <v>4533</v>
      </c>
      <c r="D15" s="20">
        <v>385</v>
      </c>
      <c r="E15" s="20">
        <v>84</v>
      </c>
      <c r="F15" s="20">
        <v>1019</v>
      </c>
      <c r="G15" s="20">
        <v>414</v>
      </c>
      <c r="H15" s="19">
        <v>13079</v>
      </c>
      <c r="I15" s="20">
        <v>135</v>
      </c>
      <c r="J15" s="21">
        <v>13214</v>
      </c>
    </row>
    <row r="16" spans="1:10" x14ac:dyDescent="0.25">
      <c r="A16" s="11" t="s">
        <v>10</v>
      </c>
      <c r="B16" s="20">
        <v>4955</v>
      </c>
      <c r="C16" s="20">
        <v>1973</v>
      </c>
      <c r="D16" s="20">
        <v>739</v>
      </c>
      <c r="E16" s="20">
        <v>165</v>
      </c>
      <c r="F16" s="20">
        <v>1020</v>
      </c>
      <c r="G16" s="20">
        <v>242</v>
      </c>
      <c r="H16" s="19">
        <v>9094</v>
      </c>
      <c r="I16" s="20">
        <v>114</v>
      </c>
      <c r="J16" s="21">
        <v>9208</v>
      </c>
    </row>
    <row r="17" spans="1:10" x14ac:dyDescent="0.25">
      <c r="A17" s="11" t="s">
        <v>11</v>
      </c>
      <c r="B17" s="20">
        <v>409</v>
      </c>
      <c r="C17" s="20">
        <v>112</v>
      </c>
      <c r="D17" s="20">
        <v>0</v>
      </c>
      <c r="E17" s="20">
        <v>17</v>
      </c>
      <c r="F17" s="20">
        <v>0</v>
      </c>
      <c r="G17" s="20">
        <v>0</v>
      </c>
      <c r="H17" s="19">
        <v>538</v>
      </c>
      <c r="I17" s="20">
        <v>0</v>
      </c>
      <c r="J17" s="21">
        <v>538</v>
      </c>
    </row>
    <row r="18" spans="1:10" x14ac:dyDescent="0.25">
      <c r="A18" s="11" t="s">
        <v>12</v>
      </c>
      <c r="B18" s="20">
        <v>1471</v>
      </c>
      <c r="C18" s="20">
        <v>551</v>
      </c>
      <c r="D18" s="20">
        <v>36</v>
      </c>
      <c r="E18" s="20">
        <v>59</v>
      </c>
      <c r="F18" s="20">
        <v>0</v>
      </c>
      <c r="G18" s="20">
        <v>0</v>
      </c>
      <c r="H18" s="19">
        <v>2117</v>
      </c>
      <c r="I18" s="20">
        <v>55</v>
      </c>
      <c r="J18" s="21">
        <v>2172</v>
      </c>
    </row>
    <row r="19" spans="1:10" x14ac:dyDescent="0.25">
      <c r="A19" s="11" t="s">
        <v>13</v>
      </c>
      <c r="B19" s="20">
        <v>1558</v>
      </c>
      <c r="C19" s="20">
        <v>680</v>
      </c>
      <c r="D19" s="20">
        <v>49</v>
      </c>
      <c r="E19" s="20">
        <v>97</v>
      </c>
      <c r="F19" s="20">
        <v>0</v>
      </c>
      <c r="G19" s="20">
        <v>0</v>
      </c>
      <c r="H19" s="19">
        <v>2384</v>
      </c>
      <c r="I19" s="20">
        <v>41</v>
      </c>
      <c r="J19" s="21">
        <v>2425</v>
      </c>
    </row>
    <row r="20" spans="1:10" x14ac:dyDescent="0.25">
      <c r="A20" s="11" t="s">
        <v>14</v>
      </c>
      <c r="B20" s="20">
        <v>2430</v>
      </c>
      <c r="C20" s="20">
        <v>1076</v>
      </c>
      <c r="D20" s="20">
        <v>37</v>
      </c>
      <c r="E20" s="20">
        <v>131</v>
      </c>
      <c r="F20" s="20">
        <v>0</v>
      </c>
      <c r="G20" s="20">
        <v>0</v>
      </c>
      <c r="H20" s="19">
        <v>3674</v>
      </c>
      <c r="I20" s="20">
        <v>73</v>
      </c>
      <c r="J20" s="21">
        <v>3747</v>
      </c>
    </row>
    <row r="21" spans="1:10" x14ac:dyDescent="0.25">
      <c r="A21" s="11" t="s">
        <v>15</v>
      </c>
      <c r="B21" s="20">
        <v>1521</v>
      </c>
      <c r="C21" s="20">
        <v>566</v>
      </c>
      <c r="D21" s="20">
        <v>0</v>
      </c>
      <c r="E21" s="20">
        <v>27</v>
      </c>
      <c r="F21" s="20">
        <v>0</v>
      </c>
      <c r="G21" s="20">
        <v>0</v>
      </c>
      <c r="H21" s="19">
        <v>2114</v>
      </c>
      <c r="I21" s="20">
        <v>0</v>
      </c>
      <c r="J21" s="21">
        <v>2114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40045</v>
      </c>
      <c r="C24" s="16">
        <f t="shared" ref="C24:J24" si="0">SUM(C7:C22)</f>
        <v>36206</v>
      </c>
      <c r="D24" s="16">
        <f t="shared" si="0"/>
        <v>14489</v>
      </c>
      <c r="E24" s="16">
        <f t="shared" si="0"/>
        <v>3677</v>
      </c>
      <c r="F24" s="16">
        <f t="shared" si="0"/>
        <v>14349</v>
      </c>
      <c r="G24" s="16">
        <f t="shared" si="0"/>
        <v>14716</v>
      </c>
      <c r="H24" s="16">
        <f t="shared" si="0"/>
        <v>123482</v>
      </c>
      <c r="I24" s="16">
        <f t="shared" si="0"/>
        <v>1389</v>
      </c>
      <c r="J24" s="16">
        <f t="shared" si="0"/>
        <v>124871</v>
      </c>
    </row>
    <row r="25" spans="1:10" x14ac:dyDescent="0.25">
      <c r="A25" s="11" t="s">
        <v>17</v>
      </c>
      <c r="B25" s="20">
        <v>2162</v>
      </c>
      <c r="C25" s="20">
        <v>1751</v>
      </c>
      <c r="D25" s="20">
        <v>395</v>
      </c>
      <c r="E25" s="20">
        <v>221</v>
      </c>
      <c r="F25" s="20">
        <v>2105</v>
      </c>
      <c r="G25" s="20">
        <v>1058</v>
      </c>
      <c r="H25" s="19">
        <v>7692</v>
      </c>
      <c r="I25" s="20">
        <v>107</v>
      </c>
      <c r="J25" s="21">
        <v>7799</v>
      </c>
    </row>
    <row r="26" spans="1:10" x14ac:dyDescent="0.25">
      <c r="A26" s="11" t="s">
        <v>18</v>
      </c>
      <c r="B26" s="20">
        <v>7897</v>
      </c>
      <c r="C26" s="20">
        <v>7300</v>
      </c>
      <c r="D26" s="20">
        <v>1021</v>
      </c>
      <c r="E26" s="20">
        <v>444</v>
      </c>
      <c r="F26" s="20">
        <v>4962</v>
      </c>
      <c r="G26" s="20">
        <v>3317</v>
      </c>
      <c r="H26" s="19">
        <v>24941</v>
      </c>
      <c r="I26" s="20">
        <v>156</v>
      </c>
      <c r="J26" s="21">
        <v>25097</v>
      </c>
    </row>
    <row r="27" spans="1:10" x14ac:dyDescent="0.25">
      <c r="A27" s="11" t="s">
        <v>19</v>
      </c>
      <c r="B27" s="20">
        <v>22353</v>
      </c>
      <c r="C27" s="20">
        <v>15165</v>
      </c>
      <c r="D27" s="20">
        <v>3957</v>
      </c>
      <c r="E27" s="20">
        <v>1229</v>
      </c>
      <c r="F27" s="20">
        <v>16497</v>
      </c>
      <c r="G27" s="20">
        <v>9175</v>
      </c>
      <c r="H27" s="19">
        <v>68376</v>
      </c>
      <c r="I27" s="20">
        <v>710</v>
      </c>
      <c r="J27" s="21">
        <v>69086</v>
      </c>
    </row>
    <row r="28" spans="1:10" x14ac:dyDescent="0.25">
      <c r="A28" s="11" t="s">
        <v>20</v>
      </c>
      <c r="B28" s="20">
        <v>38701</v>
      </c>
      <c r="C28" s="20">
        <v>24236</v>
      </c>
      <c r="D28" s="20">
        <v>13034</v>
      </c>
      <c r="E28" s="20">
        <v>1985</v>
      </c>
      <c r="F28" s="20">
        <v>20561</v>
      </c>
      <c r="G28" s="20">
        <v>13210</v>
      </c>
      <c r="H28" s="19">
        <v>111727</v>
      </c>
      <c r="I28" s="20">
        <v>1093</v>
      </c>
      <c r="J28" s="21">
        <v>112820</v>
      </c>
    </row>
    <row r="29" spans="1:10" x14ac:dyDescent="0.25">
      <c r="A29" s="11" t="s">
        <v>21</v>
      </c>
      <c r="B29" s="20">
        <v>67774</v>
      </c>
      <c r="C29" s="20">
        <v>31254</v>
      </c>
      <c r="D29" s="20">
        <v>16330</v>
      </c>
      <c r="E29" s="20">
        <v>4658</v>
      </c>
      <c r="F29" s="20">
        <v>24414</v>
      </c>
      <c r="G29" s="20">
        <v>11911</v>
      </c>
      <c r="H29" s="19">
        <v>156341</v>
      </c>
      <c r="I29" s="20">
        <v>1573</v>
      </c>
      <c r="J29" s="21">
        <v>157914</v>
      </c>
    </row>
    <row r="30" spans="1:10" x14ac:dyDescent="0.25">
      <c r="A30" s="11" t="s">
        <v>22</v>
      </c>
      <c r="B30" s="20">
        <v>97788</v>
      </c>
      <c r="C30" s="20">
        <v>45035</v>
      </c>
      <c r="D30" s="20">
        <v>9397</v>
      </c>
      <c r="E30" s="20">
        <v>6188</v>
      </c>
      <c r="F30" s="20">
        <v>13508</v>
      </c>
      <c r="G30" s="20">
        <v>9712</v>
      </c>
      <c r="H30" s="19">
        <v>181628</v>
      </c>
      <c r="I30" s="20">
        <v>2200</v>
      </c>
      <c r="J30" s="21">
        <v>183828</v>
      </c>
    </row>
    <row r="31" spans="1:10" x14ac:dyDescent="0.25">
      <c r="A31" s="11" t="s">
        <v>23</v>
      </c>
      <c r="B31" s="20">
        <v>42324</v>
      </c>
      <c r="C31" s="20">
        <v>25803</v>
      </c>
      <c r="D31" s="20">
        <v>5225</v>
      </c>
      <c r="E31" s="20">
        <v>14438</v>
      </c>
      <c r="F31" s="20">
        <v>12071</v>
      </c>
      <c r="G31" s="20">
        <v>3272</v>
      </c>
      <c r="H31" s="19">
        <v>103133</v>
      </c>
      <c r="I31" s="20">
        <v>398</v>
      </c>
      <c r="J31" s="21">
        <v>103531</v>
      </c>
    </row>
    <row r="32" spans="1:10" x14ac:dyDescent="0.25">
      <c r="A32" s="11" t="s">
        <v>24</v>
      </c>
      <c r="B32" s="20">
        <v>20685</v>
      </c>
      <c r="C32" s="20">
        <v>10540</v>
      </c>
      <c r="D32" s="20">
        <v>1653</v>
      </c>
      <c r="E32" s="20">
        <v>3683</v>
      </c>
      <c r="F32" s="20">
        <v>187</v>
      </c>
      <c r="G32" s="20">
        <v>625</v>
      </c>
      <c r="H32" s="19">
        <v>37373</v>
      </c>
      <c r="I32" s="20">
        <v>148</v>
      </c>
      <c r="J32" s="21">
        <v>37521</v>
      </c>
    </row>
    <row r="33" spans="1:10" x14ac:dyDescent="0.25">
      <c r="A33" s="11" t="s">
        <v>25</v>
      </c>
      <c r="B33" s="20">
        <v>18060</v>
      </c>
      <c r="C33" s="20">
        <v>9066</v>
      </c>
      <c r="D33" s="20">
        <v>1264</v>
      </c>
      <c r="E33" s="20">
        <v>2286</v>
      </c>
      <c r="F33" s="20">
        <v>466</v>
      </c>
      <c r="G33" s="20">
        <v>918</v>
      </c>
      <c r="H33" s="19">
        <v>32060</v>
      </c>
      <c r="I33" s="20">
        <v>4</v>
      </c>
      <c r="J33" s="21">
        <v>32064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9</v>
      </c>
      <c r="E34" s="20">
        <v>0</v>
      </c>
      <c r="F34" s="20">
        <v>26</v>
      </c>
      <c r="G34" s="20">
        <v>0</v>
      </c>
      <c r="H34" s="19">
        <v>35</v>
      </c>
      <c r="I34" s="20">
        <v>0</v>
      </c>
      <c r="J34" s="21">
        <v>35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317744</v>
      </c>
      <c r="C36" s="16">
        <f t="shared" ref="C36:J36" si="1">SUM(C25:C34)</f>
        <v>170150</v>
      </c>
      <c r="D36" s="16">
        <f t="shared" si="1"/>
        <v>52285</v>
      </c>
      <c r="E36" s="16">
        <f t="shared" si="1"/>
        <v>35132</v>
      </c>
      <c r="F36" s="16">
        <f t="shared" si="1"/>
        <v>94797</v>
      </c>
      <c r="G36" s="16">
        <f t="shared" si="1"/>
        <v>53198</v>
      </c>
      <c r="H36" s="16">
        <f t="shared" si="1"/>
        <v>723306</v>
      </c>
      <c r="I36" s="16">
        <f t="shared" si="1"/>
        <v>6389</v>
      </c>
      <c r="J36" s="16">
        <f t="shared" si="1"/>
        <v>729695</v>
      </c>
    </row>
    <row r="37" spans="1:10" ht="30" customHeight="1" thickTop="1" thickBot="1" x14ac:dyDescent="0.3">
      <c r="A37" s="7" t="s">
        <v>27</v>
      </c>
      <c r="B37" s="17">
        <f>SUM(B24,B36)</f>
        <v>357789</v>
      </c>
      <c r="C37" s="17">
        <f t="shared" ref="C37:J37" si="2">SUM(C24,C36)</f>
        <v>206356</v>
      </c>
      <c r="D37" s="17">
        <f t="shared" si="2"/>
        <v>66774</v>
      </c>
      <c r="E37" s="17">
        <f t="shared" si="2"/>
        <v>38809</v>
      </c>
      <c r="F37" s="17">
        <f t="shared" si="2"/>
        <v>109146</v>
      </c>
      <c r="G37" s="17">
        <f t="shared" si="2"/>
        <v>67914</v>
      </c>
      <c r="H37" s="17">
        <f t="shared" si="2"/>
        <v>846788</v>
      </c>
      <c r="I37" s="17">
        <f t="shared" si="2"/>
        <v>7778</v>
      </c>
      <c r="J37" s="17">
        <f t="shared" si="2"/>
        <v>854566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8.75" x14ac:dyDescent="0.3">
      <c r="A2" s="34" t="s">
        <v>30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18.75" x14ac:dyDescent="0.3">
      <c r="A3" s="37" t="s">
        <v>51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19.5" thickBot="1" x14ac:dyDescent="0.35">
      <c r="A4" s="40"/>
      <c r="B4" s="41"/>
      <c r="C4" s="41"/>
      <c r="D4" s="41"/>
      <c r="E4" s="41"/>
      <c r="F4" s="41"/>
      <c r="G4" s="41"/>
      <c r="H4" s="41"/>
      <c r="I4" s="41"/>
      <c r="J4" s="42"/>
    </row>
    <row r="5" spans="1:10" ht="15.75" thickBot="1" x14ac:dyDescent="0.3">
      <c r="A5" s="43"/>
      <c r="B5" s="44"/>
      <c r="C5" s="44"/>
      <c r="D5" s="44"/>
      <c r="E5" s="44"/>
      <c r="F5" s="44"/>
      <c r="G5" s="44"/>
      <c r="H5" s="44"/>
      <c r="I5" s="44"/>
      <c r="J5" s="45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62</v>
      </c>
      <c r="C9" s="20">
        <v>39</v>
      </c>
      <c r="D9" s="20">
        <v>17</v>
      </c>
      <c r="E9" s="20">
        <v>4</v>
      </c>
      <c r="F9" s="20">
        <v>43</v>
      </c>
      <c r="G9" s="20">
        <v>24</v>
      </c>
      <c r="H9" s="19">
        <v>189</v>
      </c>
      <c r="I9" s="20">
        <v>2</v>
      </c>
      <c r="J9" s="21">
        <v>191</v>
      </c>
    </row>
    <row r="10" spans="1:10" x14ac:dyDescent="0.25">
      <c r="A10" s="11" t="s">
        <v>4</v>
      </c>
      <c r="B10" s="20">
        <v>158</v>
      </c>
      <c r="C10" s="20">
        <v>71</v>
      </c>
      <c r="D10" s="20">
        <v>32</v>
      </c>
      <c r="E10" s="20">
        <v>6</v>
      </c>
      <c r="F10" s="20">
        <v>105</v>
      </c>
      <c r="G10" s="20">
        <v>49</v>
      </c>
      <c r="H10" s="19">
        <v>421</v>
      </c>
      <c r="I10" s="20">
        <v>1</v>
      </c>
      <c r="J10" s="21">
        <v>422</v>
      </c>
    </row>
    <row r="11" spans="1:10" x14ac:dyDescent="0.25">
      <c r="A11" s="11" t="s">
        <v>5</v>
      </c>
      <c r="B11" s="20">
        <v>1433</v>
      </c>
      <c r="C11" s="20">
        <v>2065</v>
      </c>
      <c r="D11" s="20">
        <v>1985</v>
      </c>
      <c r="E11" s="20">
        <v>360</v>
      </c>
      <c r="F11" s="20">
        <v>986</v>
      </c>
      <c r="G11" s="20">
        <v>1147</v>
      </c>
      <c r="H11" s="19">
        <v>7976</v>
      </c>
      <c r="I11" s="20">
        <v>52</v>
      </c>
      <c r="J11" s="21">
        <v>8028</v>
      </c>
    </row>
    <row r="12" spans="1:10" x14ac:dyDescent="0.25">
      <c r="A12" s="11" t="s">
        <v>6</v>
      </c>
      <c r="B12" s="20">
        <v>4068</v>
      </c>
      <c r="C12" s="20">
        <v>7022</v>
      </c>
      <c r="D12" s="20">
        <v>4100</v>
      </c>
      <c r="E12" s="20">
        <v>1064</v>
      </c>
      <c r="F12" s="20">
        <v>4216</v>
      </c>
      <c r="G12" s="20">
        <v>4620</v>
      </c>
      <c r="H12" s="19">
        <v>25090</v>
      </c>
      <c r="I12" s="20">
        <v>177</v>
      </c>
      <c r="J12" s="21">
        <v>25267</v>
      </c>
    </row>
    <row r="13" spans="1:10" x14ac:dyDescent="0.25">
      <c r="A13" s="11" t="s">
        <v>7</v>
      </c>
      <c r="B13" s="20">
        <v>6314</v>
      </c>
      <c r="C13" s="20">
        <v>8718</v>
      </c>
      <c r="D13" s="20">
        <v>4177</v>
      </c>
      <c r="E13" s="20">
        <v>1039</v>
      </c>
      <c r="F13" s="20">
        <v>3655</v>
      </c>
      <c r="G13" s="20">
        <v>4864</v>
      </c>
      <c r="H13" s="19">
        <v>28767</v>
      </c>
      <c r="I13" s="20">
        <v>288</v>
      </c>
      <c r="J13" s="21">
        <v>29055</v>
      </c>
    </row>
    <row r="14" spans="1:10" x14ac:dyDescent="0.25">
      <c r="A14" s="11" t="s">
        <v>8</v>
      </c>
      <c r="B14" s="20">
        <v>9095</v>
      </c>
      <c r="C14" s="20">
        <v>8542</v>
      </c>
      <c r="D14" s="20">
        <v>2961</v>
      </c>
      <c r="E14" s="20">
        <v>633</v>
      </c>
      <c r="F14" s="20">
        <v>3339</v>
      </c>
      <c r="G14" s="20">
        <v>3388</v>
      </c>
      <c r="H14" s="19">
        <v>27958</v>
      </c>
      <c r="I14" s="20">
        <v>451</v>
      </c>
      <c r="J14" s="21">
        <v>28409</v>
      </c>
    </row>
    <row r="15" spans="1:10" x14ac:dyDescent="0.25">
      <c r="A15" s="11" t="s">
        <v>9</v>
      </c>
      <c r="B15" s="20">
        <v>6621</v>
      </c>
      <c r="C15" s="20">
        <v>4610</v>
      </c>
      <c r="D15" s="20">
        <v>441</v>
      </c>
      <c r="E15" s="20">
        <v>84</v>
      </c>
      <c r="F15" s="20">
        <v>1036</v>
      </c>
      <c r="G15" s="20">
        <v>422</v>
      </c>
      <c r="H15" s="19">
        <v>13214</v>
      </c>
      <c r="I15" s="20">
        <v>137</v>
      </c>
      <c r="J15" s="21">
        <v>13351</v>
      </c>
    </row>
    <row r="16" spans="1:10" x14ac:dyDescent="0.25">
      <c r="A16" s="11" t="s">
        <v>10</v>
      </c>
      <c r="B16" s="20">
        <v>5389</v>
      </c>
      <c r="C16" s="20">
        <v>1943</v>
      </c>
      <c r="D16" s="20">
        <v>674</v>
      </c>
      <c r="E16" s="20">
        <v>173</v>
      </c>
      <c r="F16" s="20">
        <v>944</v>
      </c>
      <c r="G16" s="20">
        <v>237</v>
      </c>
      <c r="H16" s="19">
        <v>9360</v>
      </c>
      <c r="I16" s="20">
        <v>114</v>
      </c>
      <c r="J16" s="21">
        <v>9474</v>
      </c>
    </row>
    <row r="17" spans="1:10" x14ac:dyDescent="0.25">
      <c r="A17" s="11" t="s">
        <v>11</v>
      </c>
      <c r="B17" s="20">
        <v>404</v>
      </c>
      <c r="C17" s="20">
        <v>109</v>
      </c>
      <c r="D17" s="20">
        <v>0</v>
      </c>
      <c r="E17" s="20">
        <v>17</v>
      </c>
      <c r="F17" s="20">
        <v>0</v>
      </c>
      <c r="G17" s="20">
        <v>0</v>
      </c>
      <c r="H17" s="19">
        <v>530</v>
      </c>
      <c r="I17" s="20">
        <v>0</v>
      </c>
      <c r="J17" s="21">
        <v>530</v>
      </c>
    </row>
    <row r="18" spans="1:10" x14ac:dyDescent="0.25">
      <c r="A18" s="11" t="s">
        <v>12</v>
      </c>
      <c r="B18" s="20">
        <v>1467</v>
      </c>
      <c r="C18" s="20">
        <v>559</v>
      </c>
      <c r="D18" s="20">
        <v>38</v>
      </c>
      <c r="E18" s="20">
        <v>58</v>
      </c>
      <c r="F18" s="20">
        <v>0</v>
      </c>
      <c r="G18" s="20">
        <v>0</v>
      </c>
      <c r="H18" s="19">
        <v>2122</v>
      </c>
      <c r="I18" s="20">
        <v>54</v>
      </c>
      <c r="J18" s="21">
        <v>2176</v>
      </c>
    </row>
    <row r="19" spans="1:10" x14ac:dyDescent="0.25">
      <c r="A19" s="11" t="s">
        <v>13</v>
      </c>
      <c r="B19" s="20">
        <v>1572</v>
      </c>
      <c r="C19" s="20">
        <v>659</v>
      </c>
      <c r="D19" s="20">
        <v>52</v>
      </c>
      <c r="E19" s="20">
        <v>100</v>
      </c>
      <c r="F19" s="20">
        <v>0</v>
      </c>
      <c r="G19" s="20">
        <v>0</v>
      </c>
      <c r="H19" s="19">
        <v>2383</v>
      </c>
      <c r="I19" s="20">
        <v>39</v>
      </c>
      <c r="J19" s="21">
        <v>2422</v>
      </c>
    </row>
    <row r="20" spans="1:10" x14ac:dyDescent="0.25">
      <c r="A20" s="11" t="s">
        <v>14</v>
      </c>
      <c r="B20" s="20">
        <v>2484</v>
      </c>
      <c r="C20" s="20">
        <v>1105</v>
      </c>
      <c r="D20" s="20">
        <v>32</v>
      </c>
      <c r="E20" s="20">
        <v>132</v>
      </c>
      <c r="F20" s="20">
        <v>0</v>
      </c>
      <c r="G20" s="20">
        <v>0</v>
      </c>
      <c r="H20" s="19">
        <v>3753</v>
      </c>
      <c r="I20" s="20">
        <v>77</v>
      </c>
      <c r="J20" s="21">
        <v>3830</v>
      </c>
    </row>
    <row r="21" spans="1:10" x14ac:dyDescent="0.25">
      <c r="A21" s="11" t="s">
        <v>15</v>
      </c>
      <c r="B21" s="20">
        <v>1599</v>
      </c>
      <c r="C21" s="20">
        <v>538</v>
      </c>
      <c r="D21" s="20">
        <v>0</v>
      </c>
      <c r="E21" s="20">
        <v>26</v>
      </c>
      <c r="F21" s="20">
        <v>0</v>
      </c>
      <c r="G21" s="20">
        <v>0</v>
      </c>
      <c r="H21" s="19">
        <v>2163</v>
      </c>
      <c r="I21" s="20">
        <v>0</v>
      </c>
      <c r="J21" s="21">
        <v>2163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2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40666</v>
      </c>
      <c r="C24" s="16">
        <f t="shared" ref="C24:J24" si="0">SUM(C7:C22)</f>
        <v>35980</v>
      </c>
      <c r="D24" s="16">
        <f t="shared" si="0"/>
        <v>14509</v>
      </c>
      <c r="E24" s="16">
        <f t="shared" si="0"/>
        <v>3696</v>
      </c>
      <c r="F24" s="16">
        <f t="shared" si="0"/>
        <v>14326</v>
      </c>
      <c r="G24" s="16">
        <f t="shared" si="0"/>
        <v>14753</v>
      </c>
      <c r="H24" s="16">
        <f t="shared" si="0"/>
        <v>123930</v>
      </c>
      <c r="I24" s="16">
        <f t="shared" si="0"/>
        <v>1392</v>
      </c>
      <c r="J24" s="16">
        <f t="shared" si="0"/>
        <v>125322</v>
      </c>
    </row>
    <row r="25" spans="1:10" x14ac:dyDescent="0.25">
      <c r="A25" s="11" t="s">
        <v>17</v>
      </c>
      <c r="B25" s="20">
        <v>2159</v>
      </c>
      <c r="C25" s="20">
        <v>1734</v>
      </c>
      <c r="D25" s="20">
        <v>396</v>
      </c>
      <c r="E25" s="20">
        <v>218</v>
      </c>
      <c r="F25" s="20">
        <v>2096</v>
      </c>
      <c r="G25" s="20">
        <v>1062</v>
      </c>
      <c r="H25" s="19">
        <v>7665</v>
      </c>
      <c r="I25" s="20">
        <v>107</v>
      </c>
      <c r="J25" s="21">
        <v>7772</v>
      </c>
    </row>
    <row r="26" spans="1:10" x14ac:dyDescent="0.25">
      <c r="A26" s="11" t="s">
        <v>18</v>
      </c>
      <c r="B26" s="20">
        <v>7905</v>
      </c>
      <c r="C26" s="20">
        <v>7277</v>
      </c>
      <c r="D26" s="20">
        <v>1026</v>
      </c>
      <c r="E26" s="20">
        <v>450</v>
      </c>
      <c r="F26" s="20">
        <v>4965</v>
      </c>
      <c r="G26" s="20">
        <v>3343</v>
      </c>
      <c r="H26" s="19">
        <v>24966</v>
      </c>
      <c r="I26" s="20">
        <v>153</v>
      </c>
      <c r="J26" s="21">
        <v>25119</v>
      </c>
    </row>
    <row r="27" spans="1:10" x14ac:dyDescent="0.25">
      <c r="A27" s="11" t="s">
        <v>19</v>
      </c>
      <c r="B27" s="20">
        <v>22375</v>
      </c>
      <c r="C27" s="20">
        <v>15068</v>
      </c>
      <c r="D27" s="20">
        <v>3908</v>
      </c>
      <c r="E27" s="20">
        <v>1230</v>
      </c>
      <c r="F27" s="20">
        <v>16436</v>
      </c>
      <c r="G27" s="20">
        <v>9139</v>
      </c>
      <c r="H27" s="19">
        <v>68156</v>
      </c>
      <c r="I27" s="20">
        <v>708</v>
      </c>
      <c r="J27" s="21">
        <v>68864</v>
      </c>
    </row>
    <row r="28" spans="1:10" x14ac:dyDescent="0.25">
      <c r="A28" s="11" t="s">
        <v>20</v>
      </c>
      <c r="B28" s="20">
        <v>38866</v>
      </c>
      <c r="C28" s="20">
        <v>24585</v>
      </c>
      <c r="D28" s="20">
        <v>12911</v>
      </c>
      <c r="E28" s="20">
        <v>1981</v>
      </c>
      <c r="F28" s="20">
        <v>20570</v>
      </c>
      <c r="G28" s="20">
        <v>13285</v>
      </c>
      <c r="H28" s="19">
        <v>112198</v>
      </c>
      <c r="I28" s="20">
        <v>1076</v>
      </c>
      <c r="J28" s="21">
        <v>113274</v>
      </c>
    </row>
    <row r="29" spans="1:10" x14ac:dyDescent="0.25">
      <c r="A29" s="11" t="s">
        <v>21</v>
      </c>
      <c r="B29" s="20">
        <v>67353</v>
      </c>
      <c r="C29" s="20">
        <v>31292</v>
      </c>
      <c r="D29" s="20">
        <v>16248</v>
      </c>
      <c r="E29" s="20">
        <v>4573</v>
      </c>
      <c r="F29" s="20">
        <v>24455</v>
      </c>
      <c r="G29" s="20">
        <v>11931</v>
      </c>
      <c r="H29" s="19">
        <v>155852</v>
      </c>
      <c r="I29" s="20">
        <v>1567</v>
      </c>
      <c r="J29" s="21">
        <v>157419</v>
      </c>
    </row>
    <row r="30" spans="1:10" x14ac:dyDescent="0.25">
      <c r="A30" s="11" t="s">
        <v>22</v>
      </c>
      <c r="B30" s="20">
        <v>97670</v>
      </c>
      <c r="C30" s="20">
        <v>45300</v>
      </c>
      <c r="D30" s="20">
        <v>9384</v>
      </c>
      <c r="E30" s="20">
        <v>6187</v>
      </c>
      <c r="F30" s="20">
        <v>13407</v>
      </c>
      <c r="G30" s="20">
        <v>9660</v>
      </c>
      <c r="H30" s="19">
        <v>181608</v>
      </c>
      <c r="I30" s="20">
        <v>2213</v>
      </c>
      <c r="J30" s="21">
        <v>183821</v>
      </c>
    </row>
    <row r="31" spans="1:10" x14ac:dyDescent="0.25">
      <c r="A31" s="11" t="s">
        <v>23</v>
      </c>
      <c r="B31" s="20">
        <v>42405</v>
      </c>
      <c r="C31" s="20">
        <v>25855</v>
      </c>
      <c r="D31" s="20">
        <v>5147</v>
      </c>
      <c r="E31" s="20">
        <v>14611</v>
      </c>
      <c r="F31" s="20">
        <v>12238</v>
      </c>
      <c r="G31" s="20">
        <v>3291</v>
      </c>
      <c r="H31" s="19">
        <v>103547</v>
      </c>
      <c r="I31" s="20">
        <v>382</v>
      </c>
      <c r="J31" s="21">
        <v>103929</v>
      </c>
    </row>
    <row r="32" spans="1:10" x14ac:dyDescent="0.25">
      <c r="A32" s="11" t="s">
        <v>24</v>
      </c>
      <c r="B32" s="20">
        <v>20543</v>
      </c>
      <c r="C32" s="20">
        <v>10265</v>
      </c>
      <c r="D32" s="20">
        <v>1656</v>
      </c>
      <c r="E32" s="20">
        <v>3531</v>
      </c>
      <c r="F32" s="20">
        <v>184</v>
      </c>
      <c r="G32" s="20">
        <v>632</v>
      </c>
      <c r="H32" s="19">
        <v>36811</v>
      </c>
      <c r="I32" s="20">
        <v>93</v>
      </c>
      <c r="J32" s="21">
        <v>36904</v>
      </c>
    </row>
    <row r="33" spans="1:10" x14ac:dyDescent="0.25">
      <c r="A33" s="11" t="s">
        <v>25</v>
      </c>
      <c r="B33" s="20">
        <v>18449</v>
      </c>
      <c r="C33" s="20">
        <v>7941</v>
      </c>
      <c r="D33" s="20">
        <v>1282</v>
      </c>
      <c r="E33" s="20">
        <v>2033</v>
      </c>
      <c r="F33" s="20">
        <v>497</v>
      </c>
      <c r="G33" s="20">
        <v>890</v>
      </c>
      <c r="H33" s="19">
        <v>31092</v>
      </c>
      <c r="I33" s="20">
        <v>2</v>
      </c>
      <c r="J33" s="21">
        <v>31094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41</v>
      </c>
      <c r="E34" s="20">
        <v>0</v>
      </c>
      <c r="F34" s="20">
        <v>22</v>
      </c>
      <c r="G34" s="20">
        <v>0</v>
      </c>
      <c r="H34" s="19">
        <v>63</v>
      </c>
      <c r="I34" s="20">
        <v>0</v>
      </c>
      <c r="J34" s="21">
        <v>63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317725</v>
      </c>
      <c r="C36" s="16">
        <f t="shared" ref="C36:J36" si="1">SUM(C25:C34)</f>
        <v>169317</v>
      </c>
      <c r="D36" s="16">
        <f t="shared" si="1"/>
        <v>51999</v>
      </c>
      <c r="E36" s="16">
        <f t="shared" si="1"/>
        <v>34814</v>
      </c>
      <c r="F36" s="16">
        <f t="shared" si="1"/>
        <v>94870</v>
      </c>
      <c r="G36" s="16">
        <f t="shared" si="1"/>
        <v>53233</v>
      </c>
      <c r="H36" s="16">
        <f t="shared" si="1"/>
        <v>721958</v>
      </c>
      <c r="I36" s="16">
        <f t="shared" si="1"/>
        <v>6301</v>
      </c>
      <c r="J36" s="16">
        <f t="shared" si="1"/>
        <v>728259</v>
      </c>
    </row>
    <row r="37" spans="1:10" ht="30" customHeight="1" thickTop="1" thickBot="1" x14ac:dyDescent="0.3">
      <c r="A37" s="7" t="s">
        <v>27</v>
      </c>
      <c r="B37" s="17">
        <f>SUM(B24,B36)</f>
        <v>358391</v>
      </c>
      <c r="C37" s="17">
        <f t="shared" ref="C37:J37" si="2">SUM(C24,C36)</f>
        <v>205297</v>
      </c>
      <c r="D37" s="17">
        <f t="shared" si="2"/>
        <v>66508</v>
      </c>
      <c r="E37" s="17">
        <f t="shared" si="2"/>
        <v>38510</v>
      </c>
      <c r="F37" s="17">
        <f t="shared" si="2"/>
        <v>109196</v>
      </c>
      <c r="G37" s="17">
        <f t="shared" si="2"/>
        <v>67986</v>
      </c>
      <c r="H37" s="17">
        <f t="shared" si="2"/>
        <v>845888</v>
      </c>
      <c r="I37" s="17">
        <f t="shared" si="2"/>
        <v>7693</v>
      </c>
      <c r="J37" s="17">
        <f t="shared" si="2"/>
        <v>853581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10-2008</vt:lpstr>
      <vt:lpstr>11-2008</vt:lpstr>
      <vt:lpstr>12-2008</vt:lpstr>
      <vt:lpstr>01-2009</vt:lpstr>
      <vt:lpstr>02-2009</vt:lpstr>
      <vt:lpstr>03-2009</vt:lpstr>
      <vt:lpstr>04-2009</vt:lpstr>
      <vt:lpstr>05-2009</vt:lpstr>
      <vt:lpstr>06-2009</vt:lpstr>
      <vt:lpstr>07-2009</vt:lpstr>
      <vt:lpstr>08-2009</vt:lpstr>
      <vt:lpstr>09-2009</vt:lpstr>
      <vt:lpstr>'10-2008'!Print_Area</vt:lpstr>
    </vt:vector>
  </TitlesOfParts>
  <Company>Defense Manpower Data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Man K CIV DMDC</dc:creator>
  <cp:lastModifiedBy>Seggerman, Scott L CIV DMDC</cp:lastModifiedBy>
  <cp:lastPrinted>2014-10-03T18:03:32Z</cp:lastPrinted>
  <dcterms:created xsi:type="dcterms:W3CDTF">2012-07-23T22:14:11Z</dcterms:created>
  <dcterms:modified xsi:type="dcterms:W3CDTF">2017-01-25T19:14:26Z</dcterms:modified>
</cp:coreProperties>
</file>