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300" yWindow="2310" windowWidth="15600" windowHeight="7830" firstSheet="3" activeTab="11"/>
  </bookViews>
  <sheets>
    <sheet name="10-2009" sheetId="1" r:id="rId1"/>
    <sheet name="11-2010" sheetId="2" r:id="rId2"/>
    <sheet name="12-2009" sheetId="3" r:id="rId3"/>
    <sheet name="01-2010" sheetId="4" r:id="rId4"/>
    <sheet name="02-2010" sheetId="5" r:id="rId5"/>
    <sheet name="03-2010" sheetId="6" r:id="rId6"/>
    <sheet name="04-2010" sheetId="7" r:id="rId7"/>
    <sheet name="05-2010" sheetId="8" r:id="rId8"/>
    <sheet name="06-2010" sheetId="9" r:id="rId9"/>
    <sheet name="07-2010" sheetId="10" r:id="rId10"/>
    <sheet name="08-2010" sheetId="11" r:id="rId11"/>
    <sheet name="09-2010" sheetId="12" r:id="rId12"/>
  </sheets>
  <definedNames>
    <definedName name="_xlnm.Print_Area" localSheetId="0">'10-2009'!$A$1:$J$37</definedName>
  </definedNames>
  <calcPr calcId="145621"/>
</workbook>
</file>

<file path=xl/calcChain.xml><?xml version="1.0" encoding="utf-8"?>
<calcChain xmlns="http://schemas.openxmlformats.org/spreadsheetml/2006/main">
  <c r="C24" i="1" l="1"/>
  <c r="D24" i="1"/>
  <c r="E24" i="1"/>
  <c r="F24" i="1"/>
  <c r="G24" i="1"/>
  <c r="H24" i="1"/>
  <c r="I24" i="1"/>
  <c r="J24" i="1"/>
  <c r="C24" i="2"/>
  <c r="D24" i="2"/>
  <c r="E24" i="2"/>
  <c r="F24" i="2"/>
  <c r="G24" i="2"/>
  <c r="H24" i="2"/>
  <c r="I24" i="2"/>
  <c r="J24" i="2"/>
  <c r="C24" i="3"/>
  <c r="D24" i="3"/>
  <c r="E24" i="3"/>
  <c r="F24" i="3"/>
  <c r="G24" i="3"/>
  <c r="H24" i="3"/>
  <c r="I24" i="3"/>
  <c r="J24" i="3"/>
  <c r="C24" i="4"/>
  <c r="D24" i="4"/>
  <c r="E24" i="4"/>
  <c r="F24" i="4"/>
  <c r="G24" i="4"/>
  <c r="H24" i="4"/>
  <c r="I24" i="4"/>
  <c r="J24" i="4"/>
  <c r="C24" i="5"/>
  <c r="D24" i="5"/>
  <c r="E24" i="5"/>
  <c r="F24" i="5"/>
  <c r="G24" i="5"/>
  <c r="H24" i="5"/>
  <c r="I24" i="5"/>
  <c r="J24" i="5"/>
  <c r="C24" i="6"/>
  <c r="D24" i="6"/>
  <c r="E24" i="6"/>
  <c r="F24" i="6"/>
  <c r="G24" i="6"/>
  <c r="H24" i="6"/>
  <c r="I24" i="6"/>
  <c r="J24" i="6"/>
  <c r="C24" i="7"/>
  <c r="D24" i="7"/>
  <c r="E24" i="7"/>
  <c r="F24" i="7"/>
  <c r="G24" i="7"/>
  <c r="H24" i="7"/>
  <c r="I24" i="7"/>
  <c r="J24" i="7"/>
  <c r="C24" i="8"/>
  <c r="D24" i="8"/>
  <c r="E24" i="8"/>
  <c r="F24" i="8"/>
  <c r="G24" i="8"/>
  <c r="H24" i="8"/>
  <c r="I24" i="8"/>
  <c r="J24" i="8"/>
  <c r="C24" i="9"/>
  <c r="D24" i="9"/>
  <c r="E24" i="9"/>
  <c r="F24" i="9"/>
  <c r="G24" i="9"/>
  <c r="H24" i="9"/>
  <c r="I24" i="9"/>
  <c r="J24" i="9"/>
  <c r="C24" i="10"/>
  <c r="D24" i="10"/>
  <c r="E24" i="10"/>
  <c r="F24" i="10"/>
  <c r="G24" i="10"/>
  <c r="H24" i="10"/>
  <c r="I24" i="10"/>
  <c r="J24" i="10"/>
  <c r="C24" i="11"/>
  <c r="D24" i="11"/>
  <c r="E24" i="11"/>
  <c r="F24" i="11"/>
  <c r="G24" i="11"/>
  <c r="H24" i="11"/>
  <c r="I24" i="11"/>
  <c r="J24" i="11"/>
  <c r="C24" i="12"/>
  <c r="D24" i="12"/>
  <c r="E24" i="12"/>
  <c r="F24" i="12"/>
  <c r="G24" i="12"/>
  <c r="H24" i="12"/>
  <c r="I24" i="12"/>
  <c r="J24" i="12"/>
  <c r="B24" i="1"/>
  <c r="B24" i="2"/>
  <c r="B24" i="3"/>
  <c r="B24" i="4"/>
  <c r="B24" i="5"/>
  <c r="B24" i="6"/>
  <c r="B24" i="7"/>
  <c r="B24" i="8"/>
  <c r="B24" i="9"/>
  <c r="B24" i="10"/>
  <c r="B24" i="11"/>
  <c r="B24" i="12"/>
  <c r="J36" i="12" l="1"/>
  <c r="I36" i="12"/>
  <c r="H36" i="12"/>
  <c r="G36" i="12"/>
  <c r="F36" i="12"/>
  <c r="E36" i="12"/>
  <c r="D36" i="12"/>
  <c r="C36" i="12"/>
  <c r="B36" i="12"/>
  <c r="E37" i="12"/>
  <c r="J36" i="11"/>
  <c r="I36" i="11"/>
  <c r="H36" i="11"/>
  <c r="G36" i="11"/>
  <c r="F36" i="11"/>
  <c r="E36" i="11"/>
  <c r="D36" i="11"/>
  <c r="C36" i="11"/>
  <c r="B36" i="11"/>
  <c r="I37" i="11"/>
  <c r="F37" i="11"/>
  <c r="B37" i="11"/>
  <c r="J36" i="10"/>
  <c r="I36" i="10"/>
  <c r="H36" i="10"/>
  <c r="G36" i="10"/>
  <c r="F36" i="10"/>
  <c r="E36" i="10"/>
  <c r="D36" i="10"/>
  <c r="C36" i="10"/>
  <c r="B36" i="10"/>
  <c r="H37" i="10"/>
  <c r="J36" i="9"/>
  <c r="I36" i="9"/>
  <c r="H36" i="9"/>
  <c r="G36" i="9"/>
  <c r="F36" i="9"/>
  <c r="E36" i="9"/>
  <c r="D36" i="9"/>
  <c r="C36" i="9"/>
  <c r="B36" i="9"/>
  <c r="J36" i="8"/>
  <c r="I36" i="8"/>
  <c r="H36" i="8"/>
  <c r="G36" i="8"/>
  <c r="F36" i="8"/>
  <c r="E36" i="8"/>
  <c r="D36" i="8"/>
  <c r="C36" i="8"/>
  <c r="B36" i="8"/>
  <c r="J36" i="7"/>
  <c r="I36" i="7"/>
  <c r="H36" i="7"/>
  <c r="G36" i="7"/>
  <c r="F36" i="7"/>
  <c r="E36" i="7"/>
  <c r="D36" i="7"/>
  <c r="C36" i="7"/>
  <c r="B36" i="7"/>
  <c r="E37" i="7"/>
  <c r="J36" i="6"/>
  <c r="I36" i="6"/>
  <c r="H36" i="6"/>
  <c r="G36" i="6"/>
  <c r="F36" i="6"/>
  <c r="E36" i="6"/>
  <c r="D36" i="6"/>
  <c r="C36" i="6"/>
  <c r="B36" i="6"/>
  <c r="I37" i="6"/>
  <c r="E37" i="6"/>
  <c r="J36" i="5"/>
  <c r="I36" i="5"/>
  <c r="H36" i="5"/>
  <c r="G36" i="5"/>
  <c r="F36" i="5"/>
  <c r="E36" i="5"/>
  <c r="D36" i="5"/>
  <c r="C36" i="5"/>
  <c r="B36" i="5"/>
  <c r="J37" i="5"/>
  <c r="F37" i="5"/>
  <c r="B37" i="5"/>
  <c r="J36" i="4"/>
  <c r="I36" i="4"/>
  <c r="H36" i="4"/>
  <c r="G36" i="4"/>
  <c r="F36" i="4"/>
  <c r="E36" i="4"/>
  <c r="D36" i="4"/>
  <c r="C36" i="4"/>
  <c r="B36" i="4"/>
  <c r="H37" i="4"/>
  <c r="D37" i="4"/>
  <c r="J36" i="3"/>
  <c r="I36" i="3"/>
  <c r="H36" i="3"/>
  <c r="G36" i="3"/>
  <c r="F36" i="3"/>
  <c r="E36" i="3"/>
  <c r="D36" i="3"/>
  <c r="C36" i="3"/>
  <c r="B36" i="3"/>
  <c r="J37" i="3"/>
  <c r="F37" i="3"/>
  <c r="B37" i="3"/>
  <c r="J36" i="2"/>
  <c r="I36" i="2"/>
  <c r="H36" i="2"/>
  <c r="G36" i="2"/>
  <c r="F36" i="2"/>
  <c r="E36" i="2"/>
  <c r="D36" i="2"/>
  <c r="C36" i="2"/>
  <c r="B36" i="2"/>
  <c r="I37" i="2"/>
  <c r="E37" i="2"/>
  <c r="J37" i="11" l="1"/>
  <c r="H37" i="3"/>
  <c r="B37" i="4"/>
  <c r="F37" i="4"/>
  <c r="J37" i="4"/>
  <c r="H37" i="5"/>
  <c r="B37" i="8"/>
  <c r="F37" i="8"/>
  <c r="J37" i="8"/>
  <c r="D37" i="9"/>
  <c r="B37" i="10"/>
  <c r="F37" i="10"/>
  <c r="B37" i="12"/>
  <c r="F37" i="12"/>
  <c r="H37" i="12"/>
  <c r="G37" i="11"/>
  <c r="E37" i="8"/>
  <c r="G37" i="8"/>
  <c r="G37" i="7"/>
  <c r="B37" i="6"/>
  <c r="F37" i="6"/>
  <c r="J37" i="6"/>
  <c r="G37" i="2"/>
  <c r="I37" i="12"/>
  <c r="E37" i="10"/>
  <c r="I37" i="10"/>
  <c r="B37" i="9"/>
  <c r="F37" i="9"/>
  <c r="J37" i="9"/>
  <c r="H37" i="9"/>
  <c r="I37" i="8"/>
  <c r="H37" i="7"/>
  <c r="I37" i="7"/>
  <c r="G37" i="6"/>
  <c r="E37" i="5"/>
  <c r="I37" i="5"/>
  <c r="I37" i="4"/>
  <c r="G37" i="4"/>
  <c r="J37" i="12"/>
  <c r="G37" i="12"/>
  <c r="D37" i="11"/>
  <c r="H37" i="11"/>
  <c r="J37" i="10"/>
  <c r="G37" i="10"/>
  <c r="E37" i="9"/>
  <c r="I37" i="9"/>
  <c r="H37" i="8"/>
  <c r="B37" i="7"/>
  <c r="F37" i="7"/>
  <c r="J37" i="7"/>
  <c r="D37" i="6"/>
  <c r="H37" i="6"/>
  <c r="G37" i="5"/>
  <c r="G37" i="3"/>
  <c r="E37" i="3"/>
  <c r="I37" i="3"/>
  <c r="D37" i="2"/>
  <c r="H37" i="2"/>
  <c r="B37" i="2"/>
  <c r="J37" i="2"/>
  <c r="C37" i="12"/>
  <c r="D37" i="12"/>
  <c r="C37" i="11"/>
  <c r="E37" i="11"/>
  <c r="C37" i="10"/>
  <c r="D37" i="10"/>
  <c r="C37" i="9"/>
  <c r="G37" i="9"/>
  <c r="C37" i="8"/>
  <c r="D37" i="8"/>
  <c r="C37" i="7"/>
  <c r="D37" i="7"/>
  <c r="C37" i="6"/>
  <c r="C37" i="5"/>
  <c r="D37" i="5"/>
  <c r="C37" i="4"/>
  <c r="E37" i="4"/>
  <c r="C37" i="3"/>
  <c r="D37" i="3"/>
  <c r="F37" i="2"/>
  <c r="C37" i="2"/>
  <c r="C36" i="1"/>
  <c r="D36" i="1"/>
  <c r="E36" i="1"/>
  <c r="F36" i="1"/>
  <c r="G36" i="1"/>
  <c r="H36" i="1"/>
  <c r="I36" i="1"/>
  <c r="J36" i="1"/>
  <c r="J37" i="1" s="1"/>
  <c r="B36" i="1"/>
  <c r="C37" i="1"/>
  <c r="G37" i="1"/>
  <c r="E37" i="1" l="1"/>
  <c r="H37" i="1"/>
  <c r="D37" i="1"/>
  <c r="F37" i="1"/>
  <c r="I37" i="1"/>
  <c r="B37" i="1"/>
</calcChain>
</file>

<file path=xl/sharedStrings.xml><?xml version="1.0" encoding="utf-8"?>
<sst xmlns="http://schemas.openxmlformats.org/spreadsheetml/2006/main" count="528" uniqueCount="54">
  <si>
    <t>Rank/Grade</t>
  </si>
  <si>
    <t>GENERAL       -ADMIRAL</t>
  </si>
  <si>
    <t>LT GENERAL    -VICE ADMIRAL</t>
  </si>
  <si>
    <t>MAJ GENERAL   -REAR ADMIRAL(U)</t>
  </si>
  <si>
    <t>BRIG GENERAL  -REAR ADMIRAL(L)</t>
  </si>
  <si>
    <t>COLONEL       -CAPTAIN</t>
  </si>
  <si>
    <t>LIEUTENANT COL-COMMANDER</t>
  </si>
  <si>
    <t>MAJOR         -LT COMMANDER</t>
  </si>
  <si>
    <t>CAPTAIN       -LIEUTENANT</t>
  </si>
  <si>
    <t>Ist LIEUTENANT-LIEUTENANT(JG)</t>
  </si>
  <si>
    <t>2nd LIEUTENANT-ENSIGN</t>
  </si>
  <si>
    <t>CHIEF WARRANT OFFICER W-5</t>
  </si>
  <si>
    <t>CHIEF WARRANT OFFICER W-4</t>
  </si>
  <si>
    <t>CHIEF WARRANT OFFICER W-3</t>
  </si>
  <si>
    <t>CHIEF WARRANT OFFICER W-2</t>
  </si>
  <si>
    <t>WARRANT OFFICER W-1</t>
  </si>
  <si>
    <t>TOTAL OFFICER</t>
  </si>
  <si>
    <t>E-9</t>
  </si>
  <si>
    <t>E-8</t>
  </si>
  <si>
    <t>E-7</t>
  </si>
  <si>
    <t>E-6</t>
  </si>
  <si>
    <t>E-5</t>
  </si>
  <si>
    <t>E-4</t>
  </si>
  <si>
    <t>E-3</t>
  </si>
  <si>
    <t>E-2</t>
  </si>
  <si>
    <t>E-1</t>
  </si>
  <si>
    <t>TOTAL ENLISTED</t>
  </si>
  <si>
    <t>GRAND TOTAL</t>
  </si>
  <si>
    <t>Department of Defense</t>
  </si>
  <si>
    <t xml:space="preserve"> </t>
  </si>
  <si>
    <t>Selected Reserves by Rank/Grade</t>
  </si>
  <si>
    <t>Army National Guard</t>
  </si>
  <si>
    <t>Army Reserve</t>
  </si>
  <si>
    <t>Navy Reserve</t>
  </si>
  <si>
    <t>Marine Corps Reserve</t>
  </si>
  <si>
    <t>Air National Guard</t>
  </si>
  <si>
    <t>Air Force Reserve</t>
  </si>
  <si>
    <t>Total DoD</t>
  </si>
  <si>
    <t>Coast Guard Reserve</t>
  </si>
  <si>
    <t>TOTAL</t>
  </si>
  <si>
    <t xml:space="preserve"> October 31, 2009</t>
  </si>
  <si>
    <t xml:space="preserve"> November 30, 2009</t>
  </si>
  <si>
    <t xml:space="preserve"> December 31, 2009</t>
  </si>
  <si>
    <t xml:space="preserve"> January 31, 2010</t>
  </si>
  <si>
    <t xml:space="preserve"> February 28, 2010</t>
  </si>
  <si>
    <t xml:space="preserve"> March 31, 2010</t>
  </si>
  <si>
    <t xml:space="preserve"> April 30, 2010</t>
  </si>
  <si>
    <t xml:space="preserve"> May 31, 2010</t>
  </si>
  <si>
    <t xml:space="preserve"> June 30, 2010</t>
  </si>
  <si>
    <t xml:space="preserve"> July 31, 2010</t>
  </si>
  <si>
    <t xml:space="preserve"> August 31, 2010</t>
  </si>
  <si>
    <t xml:space="preserve"> September 30, 2010</t>
  </si>
  <si>
    <t>ENLISTED UNKNOWN GRADE</t>
  </si>
  <si>
    <t>OFFICER UNKNOWN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</si>
</sst>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Courier New"/>
      <family val="3"/>
    </font>
    <font>
      <b/>
      <sz val="10"/>
      <name val="Arial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1"/>
      <color theme="1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4" applyNumberFormat="0" applyAlignment="0" applyProtection="0"/>
    <xf numFmtId="0" fontId="11" fillId="7" borderId="5" applyNumberFormat="0" applyAlignment="0" applyProtection="0"/>
    <xf numFmtId="0" fontId="12" fillId="7" borderId="4" applyNumberFormat="0" applyAlignment="0" applyProtection="0"/>
    <xf numFmtId="0" fontId="13" fillId="0" borderId="6" applyNumberFormat="0" applyFill="0" applyAlignment="0" applyProtection="0"/>
    <xf numFmtId="0" fontId="14" fillId="8" borderId="7" applyNumberFormat="0" applyAlignment="0" applyProtection="0"/>
    <xf numFmtId="0" fontId="15" fillId="0" borderId="0" applyNumberFormat="0" applyFill="0" applyBorder="0" applyAlignment="0" applyProtection="0"/>
    <xf numFmtId="0" fontId="2" fillId="9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9" fillId="0" borderId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0" fillId="0" borderId="0"/>
    <xf numFmtId="0" fontId="21" fillId="0" borderId="0"/>
    <xf numFmtId="9" fontId="19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</cellStyleXfs>
  <cellXfs count="44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3" fontId="0" fillId="0" borderId="10" xfId="0" applyNumberFormat="1" applyBorder="1"/>
    <xf numFmtId="3" fontId="0" fillId="0" borderId="12" xfId="0" applyNumberFormat="1" applyBorder="1"/>
    <xf numFmtId="3" fontId="0" fillId="0" borderId="11" xfId="0" applyNumberFormat="1" applyBorder="1"/>
    <xf numFmtId="3" fontId="0" fillId="0" borderId="13" xfId="0" applyNumberFormat="1" applyBorder="1"/>
    <xf numFmtId="0" fontId="27" fillId="0" borderId="15" xfId="0" applyFont="1" applyBorder="1"/>
    <xf numFmtId="3" fontId="0" fillId="0" borderId="0" xfId="0" applyNumberFormat="1"/>
    <xf numFmtId="0" fontId="0" fillId="0" borderId="0" xfId="0" applyAlignment="1">
      <alignment wrapText="1"/>
    </xf>
    <xf numFmtId="0" fontId="30" fillId="0" borderId="29" xfId="0" applyFont="1" applyBorder="1" applyAlignment="1">
      <alignment vertical="center" wrapText="1"/>
    </xf>
    <xf numFmtId="0" fontId="26" fillId="0" borderId="29" xfId="0" applyFont="1" applyBorder="1"/>
    <xf numFmtId="0" fontId="27" fillId="0" borderId="29" xfId="0" applyFont="1" applyBorder="1"/>
    <xf numFmtId="0" fontId="27" fillId="0" borderId="31" xfId="0" applyFont="1" applyBorder="1"/>
    <xf numFmtId="3" fontId="0" fillId="0" borderId="17" xfId="0" applyNumberFormat="1" applyBorder="1"/>
    <xf numFmtId="3" fontId="0" fillId="0" borderId="18" xfId="0" applyNumberFormat="1" applyBorder="1"/>
    <xf numFmtId="3" fontId="1" fillId="2" borderId="14" xfId="0" applyNumberFormat="1" applyFont="1" applyFill="1" applyBorder="1"/>
    <xf numFmtId="3" fontId="1" fillId="34" borderId="16" xfId="0" applyNumberFormat="1" applyFont="1" applyFill="1" applyBorder="1" applyAlignment="1">
      <alignment vertical="center"/>
    </xf>
    <xf numFmtId="0" fontId="0" fillId="0" borderId="18" xfId="0" applyBorder="1"/>
    <xf numFmtId="3" fontId="0" fillId="2" borderId="34" xfId="0" applyNumberFormat="1" applyFill="1" applyBorder="1" applyAlignment="1">
      <alignment vertical="top" wrapText="1"/>
    </xf>
    <xf numFmtId="3" fontId="0" fillId="0" borderId="34" xfId="0" applyNumberFormat="1" applyBorder="1" applyAlignment="1">
      <alignment vertical="top" wrapText="1"/>
    </xf>
    <xf numFmtId="3" fontId="0" fillId="0" borderId="35" xfId="0" applyNumberFormat="1" applyBorder="1" applyAlignment="1">
      <alignment vertical="top" wrapText="1"/>
    </xf>
    <xf numFmtId="3" fontId="30" fillId="0" borderId="21" xfId="0" applyNumberFormat="1" applyFont="1" applyBorder="1" applyAlignment="1">
      <alignment horizontal="center" wrapText="1"/>
    </xf>
    <xf numFmtId="3" fontId="30" fillId="0" borderId="20" xfId="0" applyNumberFormat="1" applyFont="1" applyFill="1" applyBorder="1" applyAlignment="1">
      <alignment horizontal="center" wrapText="1"/>
    </xf>
    <xf numFmtId="3" fontId="30" fillId="0" borderId="21" xfId="0" applyNumberFormat="1" applyFont="1" applyFill="1" applyBorder="1" applyAlignment="1">
      <alignment horizontal="center" wrapText="1"/>
    </xf>
    <xf numFmtId="3" fontId="30" fillId="2" borderId="32" xfId="0" applyNumberFormat="1" applyFont="1" applyFill="1" applyBorder="1" applyAlignment="1">
      <alignment horizontal="center" wrapText="1"/>
    </xf>
    <xf numFmtId="3" fontId="30" fillId="0" borderId="33" xfId="0" applyNumberFormat="1" applyFont="1" applyFill="1" applyBorder="1" applyAlignment="1">
      <alignment horizontal="center" wrapText="1"/>
    </xf>
    <xf numFmtId="3" fontId="30" fillId="0" borderId="30" xfId="0" applyNumberFormat="1" applyFont="1" applyBorder="1" applyAlignment="1">
      <alignment horizontal="center" wrapText="1"/>
    </xf>
    <xf numFmtId="3" fontId="0" fillId="0" borderId="0" xfId="0" applyNumberFormat="1" applyAlignment="1">
      <alignment vertic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15" fontId="29" fillId="0" borderId="25" xfId="0" quotePrefix="1" applyNumberFormat="1" applyFont="1" applyBorder="1" applyAlignment="1">
      <alignment horizontal="center"/>
    </xf>
    <xf numFmtId="15" fontId="29" fillId="0" borderId="0" xfId="0" quotePrefix="1" applyNumberFormat="1" applyFont="1" applyBorder="1" applyAlignment="1">
      <alignment horizontal="center"/>
    </xf>
    <xf numFmtId="15" fontId="29" fillId="0" borderId="26" xfId="0" quotePrefix="1" applyNumberFormat="1" applyFont="1" applyBorder="1" applyAlignment="1">
      <alignment horizontal="center"/>
    </xf>
    <xf numFmtId="0" fontId="29" fillId="0" borderId="25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19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</cellXfs>
  <cellStyles count="5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44"/>
    <cellStyle name="Comma 2 2" xfId="51"/>
    <cellStyle name="Comma 2 3" xfId="53"/>
    <cellStyle name="Comma 3" xfId="45"/>
    <cellStyle name="Comma 3 2" xfId="56"/>
    <cellStyle name="Comma 4" xfId="55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3" xfId="43"/>
    <cellStyle name="Normal 4" xfId="47"/>
    <cellStyle name="Normal 5" xfId="48"/>
    <cellStyle name="Normal 6" xfId="50"/>
    <cellStyle name="Normal 7" xfId="52"/>
    <cellStyle name="Normal 8" xfId="54"/>
    <cellStyle name="Normal 9" xfId="57"/>
    <cellStyle name="Note" xfId="15" builtinId="10" customBuiltin="1"/>
    <cellStyle name="Output" xfId="10" builtinId="21" customBuiltin="1"/>
    <cellStyle name="Percent 2" xfId="46"/>
    <cellStyle name="Percent 3" xfId="49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41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style="1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40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s="9" customFormat="1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62</v>
      </c>
      <c r="C9" s="20">
        <v>38</v>
      </c>
      <c r="D9" s="20">
        <v>22</v>
      </c>
      <c r="E9" s="20">
        <v>4</v>
      </c>
      <c r="F9" s="20">
        <v>42</v>
      </c>
      <c r="G9" s="20">
        <v>23</v>
      </c>
      <c r="H9" s="19">
        <v>191</v>
      </c>
      <c r="I9" s="20">
        <v>2</v>
      </c>
      <c r="J9" s="21">
        <v>193</v>
      </c>
    </row>
    <row r="10" spans="1:10" x14ac:dyDescent="0.25">
      <c r="A10" s="11" t="s">
        <v>4</v>
      </c>
      <c r="B10" s="20">
        <v>159</v>
      </c>
      <c r="C10" s="20">
        <v>74</v>
      </c>
      <c r="D10" s="20">
        <v>30</v>
      </c>
      <c r="E10" s="20">
        <v>6</v>
      </c>
      <c r="F10" s="20">
        <v>105</v>
      </c>
      <c r="G10" s="20">
        <v>47</v>
      </c>
      <c r="H10" s="19">
        <v>421</v>
      </c>
      <c r="I10" s="20">
        <v>1</v>
      </c>
      <c r="J10" s="21">
        <v>422</v>
      </c>
    </row>
    <row r="11" spans="1:10" x14ac:dyDescent="0.25">
      <c r="A11" s="11" t="s">
        <v>5</v>
      </c>
      <c r="B11" s="20">
        <v>1464</v>
      </c>
      <c r="C11" s="20">
        <v>2096</v>
      </c>
      <c r="D11" s="20">
        <v>1951</v>
      </c>
      <c r="E11" s="20">
        <v>314</v>
      </c>
      <c r="F11" s="20">
        <v>976</v>
      </c>
      <c r="G11" s="20">
        <v>1117</v>
      </c>
      <c r="H11" s="19">
        <v>7918</v>
      </c>
      <c r="I11" s="20">
        <v>51</v>
      </c>
      <c r="J11" s="21">
        <v>7969</v>
      </c>
    </row>
    <row r="12" spans="1:10" x14ac:dyDescent="0.25">
      <c r="A12" s="11" t="s">
        <v>6</v>
      </c>
      <c r="B12" s="20">
        <v>4011</v>
      </c>
      <c r="C12" s="20">
        <v>6905</v>
      </c>
      <c r="D12" s="20">
        <v>4043</v>
      </c>
      <c r="E12" s="20">
        <v>1060</v>
      </c>
      <c r="F12" s="20">
        <v>4300</v>
      </c>
      <c r="G12" s="20">
        <v>4742</v>
      </c>
      <c r="H12" s="19">
        <v>25061</v>
      </c>
      <c r="I12" s="20">
        <v>175</v>
      </c>
      <c r="J12" s="21">
        <v>25236</v>
      </c>
    </row>
    <row r="13" spans="1:10" x14ac:dyDescent="0.25">
      <c r="A13" s="11" t="s">
        <v>7</v>
      </c>
      <c r="B13" s="20">
        <v>6297</v>
      </c>
      <c r="C13" s="20">
        <v>8738</v>
      </c>
      <c r="D13" s="20">
        <v>4161</v>
      </c>
      <c r="E13" s="20">
        <v>1033</v>
      </c>
      <c r="F13" s="20">
        <v>3624</v>
      </c>
      <c r="G13" s="20">
        <v>4748</v>
      </c>
      <c r="H13" s="19">
        <v>28601</v>
      </c>
      <c r="I13" s="20">
        <v>287</v>
      </c>
      <c r="J13" s="21">
        <v>28888</v>
      </c>
    </row>
    <row r="14" spans="1:10" x14ac:dyDescent="0.25">
      <c r="A14" s="11" t="s">
        <v>8</v>
      </c>
      <c r="B14" s="20">
        <v>9051</v>
      </c>
      <c r="C14" s="20">
        <v>8586</v>
      </c>
      <c r="D14" s="20">
        <v>2995</v>
      </c>
      <c r="E14" s="20">
        <v>624</v>
      </c>
      <c r="F14" s="20">
        <v>3271</v>
      </c>
      <c r="G14" s="20">
        <v>3283</v>
      </c>
      <c r="H14" s="19">
        <v>27810</v>
      </c>
      <c r="I14" s="20">
        <v>446</v>
      </c>
      <c r="J14" s="21">
        <v>28256</v>
      </c>
    </row>
    <row r="15" spans="1:10" x14ac:dyDescent="0.25">
      <c r="A15" s="11" t="s">
        <v>9</v>
      </c>
      <c r="B15" s="20">
        <v>6690</v>
      </c>
      <c r="C15" s="20">
        <v>4814</v>
      </c>
      <c r="D15" s="20">
        <v>446</v>
      </c>
      <c r="E15" s="20">
        <v>79</v>
      </c>
      <c r="F15" s="20">
        <v>1025</v>
      </c>
      <c r="G15" s="20">
        <v>421</v>
      </c>
      <c r="H15" s="19">
        <v>13475</v>
      </c>
      <c r="I15" s="20">
        <v>138</v>
      </c>
      <c r="J15" s="21">
        <v>13613</v>
      </c>
    </row>
    <row r="16" spans="1:10" x14ac:dyDescent="0.25">
      <c r="A16" s="11" t="s">
        <v>10</v>
      </c>
      <c r="B16" s="20">
        <v>5447</v>
      </c>
      <c r="C16" s="20">
        <v>2087</v>
      </c>
      <c r="D16" s="20">
        <v>722</v>
      </c>
      <c r="E16" s="20">
        <v>155</v>
      </c>
      <c r="F16" s="20">
        <v>939</v>
      </c>
      <c r="G16" s="20">
        <v>241</v>
      </c>
      <c r="H16" s="19">
        <v>9591</v>
      </c>
      <c r="I16" s="20">
        <v>113</v>
      </c>
      <c r="J16" s="21">
        <v>9704</v>
      </c>
    </row>
    <row r="17" spans="1:10" x14ac:dyDescent="0.25">
      <c r="A17" s="11" t="s">
        <v>11</v>
      </c>
      <c r="B17" s="20">
        <v>398</v>
      </c>
      <c r="C17" s="20">
        <v>108</v>
      </c>
      <c r="D17" s="20">
        <v>0</v>
      </c>
      <c r="E17" s="20">
        <v>17</v>
      </c>
      <c r="F17" s="20">
        <v>0</v>
      </c>
      <c r="G17" s="20">
        <v>0</v>
      </c>
      <c r="H17" s="19">
        <v>523</v>
      </c>
      <c r="I17" s="20">
        <v>0</v>
      </c>
      <c r="J17" s="21">
        <v>523</v>
      </c>
    </row>
    <row r="18" spans="1:10" x14ac:dyDescent="0.25">
      <c r="A18" s="11" t="s">
        <v>12</v>
      </c>
      <c r="B18" s="20">
        <v>1464</v>
      </c>
      <c r="C18" s="20">
        <v>563</v>
      </c>
      <c r="D18" s="20">
        <v>38</v>
      </c>
      <c r="E18" s="20">
        <v>58</v>
      </c>
      <c r="F18" s="20">
        <v>0</v>
      </c>
      <c r="G18" s="20">
        <v>0</v>
      </c>
      <c r="H18" s="19">
        <v>2123</v>
      </c>
      <c r="I18" s="20">
        <v>53</v>
      </c>
      <c r="J18" s="21">
        <v>2176</v>
      </c>
    </row>
    <row r="19" spans="1:10" x14ac:dyDescent="0.25">
      <c r="A19" s="11" t="s">
        <v>13</v>
      </c>
      <c r="B19" s="20">
        <v>1587</v>
      </c>
      <c r="C19" s="20">
        <v>649</v>
      </c>
      <c r="D19" s="20">
        <v>52</v>
      </c>
      <c r="E19" s="20">
        <v>99</v>
      </c>
      <c r="F19" s="20">
        <v>0</v>
      </c>
      <c r="G19" s="20">
        <v>0</v>
      </c>
      <c r="H19" s="19">
        <v>2387</v>
      </c>
      <c r="I19" s="20">
        <v>38</v>
      </c>
      <c r="J19" s="21">
        <v>2425</v>
      </c>
    </row>
    <row r="20" spans="1:10" x14ac:dyDescent="0.25">
      <c r="A20" s="11" t="s">
        <v>14</v>
      </c>
      <c r="B20" s="20">
        <v>2541</v>
      </c>
      <c r="C20" s="20">
        <v>1134</v>
      </c>
      <c r="D20" s="20">
        <v>33</v>
      </c>
      <c r="E20" s="20">
        <v>132</v>
      </c>
      <c r="F20" s="20">
        <v>0</v>
      </c>
      <c r="G20" s="20">
        <v>0</v>
      </c>
      <c r="H20" s="19">
        <v>3840</v>
      </c>
      <c r="I20" s="20">
        <v>78</v>
      </c>
      <c r="J20" s="21">
        <v>3918</v>
      </c>
    </row>
    <row r="21" spans="1:10" x14ac:dyDescent="0.25">
      <c r="A21" s="11" t="s">
        <v>15</v>
      </c>
      <c r="B21" s="20">
        <v>1599</v>
      </c>
      <c r="C21" s="20">
        <v>511</v>
      </c>
      <c r="D21" s="20">
        <v>0</v>
      </c>
      <c r="E21" s="20">
        <v>27</v>
      </c>
      <c r="F21" s="20">
        <v>0</v>
      </c>
      <c r="G21" s="20">
        <v>0</v>
      </c>
      <c r="H21" s="19">
        <v>2137</v>
      </c>
      <c r="I21" s="20">
        <v>0</v>
      </c>
      <c r="J21" s="21">
        <v>2137</v>
      </c>
    </row>
    <row r="22" spans="1:10" x14ac:dyDescent="0.25">
      <c r="A22" s="11" t="s">
        <v>53</v>
      </c>
      <c r="B22" s="20">
        <v>8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10</v>
      </c>
      <c r="I22" s="20">
        <v>0</v>
      </c>
      <c r="J22" s="21">
        <v>10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40778</v>
      </c>
      <c r="C24" s="16">
        <f t="shared" ref="C24:J24" si="0">SUM(C7:C22)</f>
        <v>36303</v>
      </c>
      <c r="D24" s="16">
        <f t="shared" si="0"/>
        <v>14493</v>
      </c>
      <c r="E24" s="16">
        <f t="shared" si="0"/>
        <v>3608</v>
      </c>
      <c r="F24" s="16">
        <f t="shared" si="0"/>
        <v>14285</v>
      </c>
      <c r="G24" s="16">
        <f t="shared" si="0"/>
        <v>14623</v>
      </c>
      <c r="H24" s="16">
        <f t="shared" si="0"/>
        <v>124090</v>
      </c>
      <c r="I24" s="16">
        <f t="shared" si="0"/>
        <v>1382</v>
      </c>
      <c r="J24" s="16">
        <f t="shared" si="0"/>
        <v>125472</v>
      </c>
    </row>
    <row r="25" spans="1:10" x14ac:dyDescent="0.25">
      <c r="A25" s="11" t="s">
        <v>17</v>
      </c>
      <c r="B25" s="20">
        <v>2159</v>
      </c>
      <c r="C25" s="20">
        <v>1720</v>
      </c>
      <c r="D25" s="20">
        <v>394</v>
      </c>
      <c r="E25" s="20">
        <v>220</v>
      </c>
      <c r="F25" s="20">
        <v>2088</v>
      </c>
      <c r="G25" s="20">
        <v>1062</v>
      </c>
      <c r="H25" s="19">
        <v>7643</v>
      </c>
      <c r="I25" s="20">
        <v>110</v>
      </c>
      <c r="J25" s="21">
        <v>7753</v>
      </c>
    </row>
    <row r="26" spans="1:10" x14ac:dyDescent="0.25">
      <c r="A26" s="11" t="s">
        <v>18</v>
      </c>
      <c r="B26" s="20">
        <v>7880</v>
      </c>
      <c r="C26" s="20">
        <v>7206</v>
      </c>
      <c r="D26" s="20">
        <v>1015</v>
      </c>
      <c r="E26" s="20">
        <v>455</v>
      </c>
      <c r="F26" s="20">
        <v>4963</v>
      </c>
      <c r="G26" s="20">
        <v>3336</v>
      </c>
      <c r="H26" s="19">
        <v>24855</v>
      </c>
      <c r="I26" s="20">
        <v>153</v>
      </c>
      <c r="J26" s="21">
        <v>25008</v>
      </c>
    </row>
    <row r="27" spans="1:10" x14ac:dyDescent="0.25">
      <c r="A27" s="11" t="s">
        <v>19</v>
      </c>
      <c r="B27" s="20">
        <v>22313</v>
      </c>
      <c r="C27" s="20">
        <v>15086</v>
      </c>
      <c r="D27" s="20">
        <v>3902</v>
      </c>
      <c r="E27" s="20">
        <v>1226</v>
      </c>
      <c r="F27" s="20">
        <v>16399</v>
      </c>
      <c r="G27" s="20">
        <v>9188</v>
      </c>
      <c r="H27" s="19">
        <v>68114</v>
      </c>
      <c r="I27" s="20">
        <v>717</v>
      </c>
      <c r="J27" s="21">
        <v>68831</v>
      </c>
    </row>
    <row r="28" spans="1:10" x14ac:dyDescent="0.25">
      <c r="A28" s="11" t="s">
        <v>20</v>
      </c>
      <c r="B28" s="20">
        <v>39168</v>
      </c>
      <c r="C28" s="20">
        <v>24676</v>
      </c>
      <c r="D28" s="20">
        <v>12890</v>
      </c>
      <c r="E28" s="20">
        <v>1989</v>
      </c>
      <c r="F28" s="20">
        <v>20606</v>
      </c>
      <c r="G28" s="20">
        <v>13308</v>
      </c>
      <c r="H28" s="19">
        <v>112637</v>
      </c>
      <c r="I28" s="20">
        <v>1059</v>
      </c>
      <c r="J28" s="21">
        <v>113696</v>
      </c>
    </row>
    <row r="29" spans="1:10" x14ac:dyDescent="0.25">
      <c r="A29" s="11" t="s">
        <v>21</v>
      </c>
      <c r="B29" s="20">
        <v>66828</v>
      </c>
      <c r="C29" s="20">
        <v>31192</v>
      </c>
      <c r="D29" s="20">
        <v>16232</v>
      </c>
      <c r="E29" s="20">
        <v>4814</v>
      </c>
      <c r="F29" s="20">
        <v>24432</v>
      </c>
      <c r="G29" s="20">
        <v>11899</v>
      </c>
      <c r="H29" s="19">
        <v>155397</v>
      </c>
      <c r="I29" s="20">
        <v>1560</v>
      </c>
      <c r="J29" s="21">
        <v>156957</v>
      </c>
    </row>
    <row r="30" spans="1:10" x14ac:dyDescent="0.25">
      <c r="A30" s="11" t="s">
        <v>22</v>
      </c>
      <c r="B30" s="20">
        <v>97714</v>
      </c>
      <c r="C30" s="20">
        <v>45792</v>
      </c>
      <c r="D30" s="20">
        <v>9359</v>
      </c>
      <c r="E30" s="20">
        <v>6808</v>
      </c>
      <c r="F30" s="20">
        <v>13377</v>
      </c>
      <c r="G30" s="20">
        <v>9592</v>
      </c>
      <c r="H30" s="19">
        <v>182642</v>
      </c>
      <c r="I30" s="20">
        <v>2201</v>
      </c>
      <c r="J30" s="21">
        <v>184843</v>
      </c>
    </row>
    <row r="31" spans="1:10" x14ac:dyDescent="0.25">
      <c r="A31" s="11" t="s">
        <v>23</v>
      </c>
      <c r="B31" s="20">
        <v>42306</v>
      </c>
      <c r="C31" s="20">
        <v>26319</v>
      </c>
      <c r="D31" s="20">
        <v>5249</v>
      </c>
      <c r="E31" s="20">
        <v>13687</v>
      </c>
      <c r="F31" s="20">
        <v>12238</v>
      </c>
      <c r="G31" s="20">
        <v>3407</v>
      </c>
      <c r="H31" s="19">
        <v>103206</v>
      </c>
      <c r="I31" s="20">
        <v>378</v>
      </c>
      <c r="J31" s="21">
        <v>103584</v>
      </c>
    </row>
    <row r="32" spans="1:10" x14ac:dyDescent="0.25">
      <c r="A32" s="11" t="s">
        <v>24</v>
      </c>
      <c r="B32" s="20">
        <v>20597</v>
      </c>
      <c r="C32" s="20">
        <v>10409</v>
      </c>
      <c r="D32" s="20">
        <v>1649</v>
      </c>
      <c r="E32" s="20">
        <v>3570</v>
      </c>
      <c r="F32" s="20">
        <v>185</v>
      </c>
      <c r="G32" s="20">
        <v>663</v>
      </c>
      <c r="H32" s="19">
        <v>37073</v>
      </c>
      <c r="I32" s="20">
        <v>87</v>
      </c>
      <c r="J32" s="21">
        <v>37160</v>
      </c>
    </row>
    <row r="33" spans="1:11" x14ac:dyDescent="0.25">
      <c r="A33" s="11" t="s">
        <v>25</v>
      </c>
      <c r="B33" s="20">
        <v>18472</v>
      </c>
      <c r="C33" s="20">
        <v>7901</v>
      </c>
      <c r="D33" s="20">
        <v>1265</v>
      </c>
      <c r="E33" s="20">
        <v>2216</v>
      </c>
      <c r="F33" s="20">
        <v>534</v>
      </c>
      <c r="G33" s="20">
        <v>979</v>
      </c>
      <c r="H33" s="19">
        <v>31367</v>
      </c>
      <c r="I33" s="20">
        <v>10</v>
      </c>
      <c r="J33" s="21">
        <v>31377</v>
      </c>
    </row>
    <row r="34" spans="1:11" x14ac:dyDescent="0.25">
      <c r="A34" s="11" t="s">
        <v>52</v>
      </c>
      <c r="B34" s="20">
        <v>0</v>
      </c>
      <c r="C34" s="20">
        <v>0</v>
      </c>
      <c r="D34" s="20">
        <v>85</v>
      </c>
      <c r="E34" s="20">
        <v>0</v>
      </c>
      <c r="F34" s="20">
        <v>22</v>
      </c>
      <c r="G34" s="20">
        <v>1</v>
      </c>
      <c r="H34" s="19">
        <v>108</v>
      </c>
      <c r="I34" s="20">
        <v>0</v>
      </c>
      <c r="J34" s="21">
        <v>108</v>
      </c>
      <c r="K34" s="18"/>
    </row>
    <row r="35" spans="1:11" s="2" customFormat="1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1" s="2" customFormat="1" ht="24.95" customHeight="1" thickBot="1" x14ac:dyDescent="0.3">
      <c r="A36" s="13" t="s">
        <v>26</v>
      </c>
      <c r="B36" s="16">
        <f>SUM(B25:B34)</f>
        <v>317437</v>
      </c>
      <c r="C36" s="16">
        <f t="shared" ref="C36:J36" si="1">SUM(C25:C34)</f>
        <v>170301</v>
      </c>
      <c r="D36" s="16">
        <f t="shared" si="1"/>
        <v>52040</v>
      </c>
      <c r="E36" s="16">
        <f t="shared" si="1"/>
        <v>34985</v>
      </c>
      <c r="F36" s="16">
        <f t="shared" si="1"/>
        <v>94844</v>
      </c>
      <c r="G36" s="16">
        <f t="shared" si="1"/>
        <v>53435</v>
      </c>
      <c r="H36" s="16">
        <f t="shared" si="1"/>
        <v>723042</v>
      </c>
      <c r="I36" s="16">
        <f t="shared" si="1"/>
        <v>6275</v>
      </c>
      <c r="J36" s="16">
        <f t="shared" si="1"/>
        <v>729317</v>
      </c>
    </row>
    <row r="37" spans="1:11" ht="30" customHeight="1" thickTop="1" thickBot="1" x14ac:dyDescent="0.3">
      <c r="A37" s="7" t="s">
        <v>27</v>
      </c>
      <c r="B37" s="17">
        <f>SUM(B24,B36)</f>
        <v>358215</v>
      </c>
      <c r="C37" s="17">
        <f t="shared" ref="C37:J37" si="2">SUM(C24,C36)</f>
        <v>206604</v>
      </c>
      <c r="D37" s="17">
        <f t="shared" si="2"/>
        <v>66533</v>
      </c>
      <c r="E37" s="17">
        <f t="shared" si="2"/>
        <v>38593</v>
      </c>
      <c r="F37" s="17">
        <f t="shared" si="2"/>
        <v>109129</v>
      </c>
      <c r="G37" s="17">
        <f t="shared" si="2"/>
        <v>68058</v>
      </c>
      <c r="H37" s="17">
        <f t="shared" si="2"/>
        <v>847132</v>
      </c>
      <c r="I37" s="17">
        <f t="shared" si="2"/>
        <v>7657</v>
      </c>
      <c r="J37" s="17">
        <f t="shared" si="2"/>
        <v>854789</v>
      </c>
    </row>
    <row r="38" spans="1:11" ht="33" customHeight="1" thickTop="1" x14ac:dyDescent="0.25"/>
    <row r="40" spans="1:11" x14ac:dyDescent="0.25">
      <c r="I40" s="28"/>
      <c r="J40" s="28"/>
    </row>
    <row r="41" spans="1:11" x14ac:dyDescent="0.25">
      <c r="I41" s="28"/>
      <c r="J41" s="28"/>
    </row>
  </sheetData>
  <mergeCells count="5">
    <mergeCell ref="A1:J1"/>
    <mergeCell ref="A2:J2"/>
    <mergeCell ref="A3:J3"/>
    <mergeCell ref="A4:J4"/>
    <mergeCell ref="A5:J5"/>
  </mergeCells>
  <printOptions horizontalCentered="1"/>
  <pageMargins left="0.7" right="0.7" top="0.75" bottom="0.75" header="0.3" footer="0.3"/>
  <pageSetup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61</v>
      </c>
      <c r="C9" s="20">
        <v>38</v>
      </c>
      <c r="D9" s="20">
        <v>17</v>
      </c>
      <c r="E9" s="20">
        <v>4</v>
      </c>
      <c r="F9" s="20">
        <v>42</v>
      </c>
      <c r="G9" s="20">
        <v>23</v>
      </c>
      <c r="H9" s="19">
        <v>185</v>
      </c>
      <c r="I9" s="20">
        <v>2</v>
      </c>
      <c r="J9" s="21">
        <v>187</v>
      </c>
    </row>
    <row r="10" spans="1:10" x14ac:dyDescent="0.25">
      <c r="A10" s="11" t="s">
        <v>4</v>
      </c>
      <c r="B10" s="20">
        <v>159</v>
      </c>
      <c r="C10" s="20">
        <v>73</v>
      </c>
      <c r="D10" s="20">
        <v>29</v>
      </c>
      <c r="E10" s="20">
        <v>6</v>
      </c>
      <c r="F10" s="20">
        <v>106</v>
      </c>
      <c r="G10" s="20">
        <v>46</v>
      </c>
      <c r="H10" s="19">
        <v>419</v>
      </c>
      <c r="I10" s="20">
        <v>1</v>
      </c>
      <c r="J10" s="21">
        <v>420</v>
      </c>
    </row>
    <row r="11" spans="1:10" x14ac:dyDescent="0.25">
      <c r="A11" s="11" t="s">
        <v>5</v>
      </c>
      <c r="B11" s="20">
        <v>1484</v>
      </c>
      <c r="C11" s="20">
        <v>2093</v>
      </c>
      <c r="D11" s="20">
        <v>1913</v>
      </c>
      <c r="E11" s="20">
        <v>312</v>
      </c>
      <c r="F11" s="20">
        <v>972</v>
      </c>
      <c r="G11" s="20">
        <v>1119</v>
      </c>
      <c r="H11" s="19">
        <v>7893</v>
      </c>
      <c r="I11" s="20">
        <v>52</v>
      </c>
      <c r="J11" s="21">
        <v>7945</v>
      </c>
    </row>
    <row r="12" spans="1:10" x14ac:dyDescent="0.25">
      <c r="A12" s="11" t="s">
        <v>6</v>
      </c>
      <c r="B12" s="20">
        <v>3975</v>
      </c>
      <c r="C12" s="20">
        <v>6826</v>
      </c>
      <c r="D12" s="20">
        <v>3945</v>
      </c>
      <c r="E12" s="20">
        <v>1062</v>
      </c>
      <c r="F12" s="20">
        <v>4311</v>
      </c>
      <c r="G12" s="20">
        <v>4725</v>
      </c>
      <c r="H12" s="19">
        <v>24844</v>
      </c>
      <c r="I12" s="20">
        <v>175</v>
      </c>
      <c r="J12" s="21">
        <v>25019</v>
      </c>
    </row>
    <row r="13" spans="1:10" x14ac:dyDescent="0.25">
      <c r="A13" s="11" t="s">
        <v>7</v>
      </c>
      <c r="B13" s="20">
        <v>6325</v>
      </c>
      <c r="C13" s="20">
        <v>8690</v>
      </c>
      <c r="D13" s="20">
        <v>4173</v>
      </c>
      <c r="E13" s="20">
        <v>1036</v>
      </c>
      <c r="F13" s="20">
        <v>3623</v>
      </c>
      <c r="G13" s="20">
        <v>4727</v>
      </c>
      <c r="H13" s="19">
        <v>28574</v>
      </c>
      <c r="I13" s="20">
        <v>285</v>
      </c>
      <c r="J13" s="21">
        <v>28859</v>
      </c>
    </row>
    <row r="14" spans="1:10" x14ac:dyDescent="0.25">
      <c r="A14" s="11" t="s">
        <v>8</v>
      </c>
      <c r="B14" s="20">
        <v>9094</v>
      </c>
      <c r="C14" s="20">
        <v>8578</v>
      </c>
      <c r="D14" s="20">
        <v>3013</v>
      </c>
      <c r="E14" s="20">
        <v>637</v>
      </c>
      <c r="F14" s="20">
        <v>3301</v>
      </c>
      <c r="G14" s="20">
        <v>3281</v>
      </c>
      <c r="H14" s="19">
        <v>27904</v>
      </c>
      <c r="I14" s="20">
        <v>447</v>
      </c>
      <c r="J14" s="21">
        <v>28351</v>
      </c>
    </row>
    <row r="15" spans="1:10" x14ac:dyDescent="0.25">
      <c r="A15" s="11" t="s">
        <v>9</v>
      </c>
      <c r="B15" s="20">
        <v>6839</v>
      </c>
      <c r="C15" s="20">
        <v>4913</v>
      </c>
      <c r="D15" s="20">
        <v>446</v>
      </c>
      <c r="E15" s="20">
        <v>77</v>
      </c>
      <c r="F15" s="20">
        <v>1014</v>
      </c>
      <c r="G15" s="20">
        <v>408</v>
      </c>
      <c r="H15" s="19">
        <v>13697</v>
      </c>
      <c r="I15" s="20">
        <v>136</v>
      </c>
      <c r="J15" s="21">
        <v>13833</v>
      </c>
    </row>
    <row r="16" spans="1:10" x14ac:dyDescent="0.25">
      <c r="A16" s="11" t="s">
        <v>10</v>
      </c>
      <c r="B16" s="20">
        <v>5272</v>
      </c>
      <c r="C16" s="20">
        <v>2113</v>
      </c>
      <c r="D16" s="20">
        <v>743</v>
      </c>
      <c r="E16" s="20">
        <v>139</v>
      </c>
      <c r="F16" s="20">
        <v>943</v>
      </c>
      <c r="G16" s="20">
        <v>236</v>
      </c>
      <c r="H16" s="19">
        <v>9446</v>
      </c>
      <c r="I16" s="20">
        <v>113</v>
      </c>
      <c r="J16" s="21">
        <v>9559</v>
      </c>
    </row>
    <row r="17" spans="1:10" x14ac:dyDescent="0.25">
      <c r="A17" s="11" t="s">
        <v>11</v>
      </c>
      <c r="B17" s="20">
        <v>396</v>
      </c>
      <c r="C17" s="20">
        <v>108</v>
      </c>
      <c r="D17" s="20">
        <v>0</v>
      </c>
      <c r="E17" s="20">
        <v>17</v>
      </c>
      <c r="F17" s="20">
        <v>0</v>
      </c>
      <c r="G17" s="20">
        <v>0</v>
      </c>
      <c r="H17" s="19">
        <v>521</v>
      </c>
      <c r="I17" s="20">
        <v>0</v>
      </c>
      <c r="J17" s="21">
        <v>521</v>
      </c>
    </row>
    <row r="18" spans="1:10" x14ac:dyDescent="0.25">
      <c r="A18" s="11" t="s">
        <v>12</v>
      </c>
      <c r="B18" s="20">
        <v>1455</v>
      </c>
      <c r="C18" s="20">
        <v>563</v>
      </c>
      <c r="D18" s="20">
        <v>38</v>
      </c>
      <c r="E18" s="20">
        <v>57</v>
      </c>
      <c r="F18" s="20">
        <v>0</v>
      </c>
      <c r="G18" s="20">
        <v>0</v>
      </c>
      <c r="H18" s="19">
        <v>2113</v>
      </c>
      <c r="I18" s="20">
        <v>52</v>
      </c>
      <c r="J18" s="21">
        <v>2165</v>
      </c>
    </row>
    <row r="19" spans="1:10" x14ac:dyDescent="0.25">
      <c r="A19" s="11" t="s">
        <v>13</v>
      </c>
      <c r="B19" s="20">
        <v>1604</v>
      </c>
      <c r="C19" s="20">
        <v>646</v>
      </c>
      <c r="D19" s="20">
        <v>54</v>
      </c>
      <c r="E19" s="20">
        <v>99</v>
      </c>
      <c r="F19" s="20">
        <v>0</v>
      </c>
      <c r="G19" s="20">
        <v>0</v>
      </c>
      <c r="H19" s="19">
        <v>2403</v>
      </c>
      <c r="I19" s="20">
        <v>38</v>
      </c>
      <c r="J19" s="21">
        <v>2441</v>
      </c>
    </row>
    <row r="20" spans="1:10" x14ac:dyDescent="0.25">
      <c r="A20" s="11" t="s">
        <v>14</v>
      </c>
      <c r="B20" s="20">
        <v>2549</v>
      </c>
      <c r="C20" s="20">
        <v>1128</v>
      </c>
      <c r="D20" s="20">
        <v>36</v>
      </c>
      <c r="E20" s="20">
        <v>130</v>
      </c>
      <c r="F20" s="20">
        <v>0</v>
      </c>
      <c r="G20" s="20">
        <v>0</v>
      </c>
      <c r="H20" s="19">
        <v>3843</v>
      </c>
      <c r="I20" s="20">
        <v>78</v>
      </c>
      <c r="J20" s="21">
        <v>3921</v>
      </c>
    </row>
    <row r="21" spans="1:10" x14ac:dyDescent="0.25">
      <c r="A21" s="11" t="s">
        <v>15</v>
      </c>
      <c r="B21" s="20">
        <v>1618</v>
      </c>
      <c r="C21" s="20">
        <v>525</v>
      </c>
      <c r="D21" s="20">
        <v>0</v>
      </c>
      <c r="E21" s="20">
        <v>27</v>
      </c>
      <c r="F21" s="20">
        <v>0</v>
      </c>
      <c r="G21" s="20">
        <v>0</v>
      </c>
      <c r="H21" s="19">
        <v>2170</v>
      </c>
      <c r="I21" s="20">
        <v>0</v>
      </c>
      <c r="J21" s="21">
        <v>2170</v>
      </c>
    </row>
    <row r="22" spans="1:10" x14ac:dyDescent="0.25">
      <c r="A22" s="11" t="s">
        <v>53</v>
      </c>
      <c r="B22" s="20">
        <v>8</v>
      </c>
      <c r="C22" s="20">
        <v>0</v>
      </c>
      <c r="D22" s="20">
        <v>0</v>
      </c>
      <c r="E22" s="20">
        <v>0</v>
      </c>
      <c r="F22" s="20">
        <v>1</v>
      </c>
      <c r="G22" s="20">
        <v>2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40839</v>
      </c>
      <c r="C24" s="16">
        <f t="shared" ref="C24:J24" si="0">SUM(C7:C22)</f>
        <v>36294</v>
      </c>
      <c r="D24" s="16">
        <f t="shared" si="0"/>
        <v>14407</v>
      </c>
      <c r="E24" s="16">
        <f t="shared" si="0"/>
        <v>3603</v>
      </c>
      <c r="F24" s="16">
        <f t="shared" si="0"/>
        <v>14315</v>
      </c>
      <c r="G24" s="16">
        <f t="shared" si="0"/>
        <v>14567</v>
      </c>
      <c r="H24" s="16">
        <f t="shared" si="0"/>
        <v>124025</v>
      </c>
      <c r="I24" s="16">
        <f t="shared" si="0"/>
        <v>1379</v>
      </c>
      <c r="J24" s="16">
        <f t="shared" si="0"/>
        <v>125404</v>
      </c>
    </row>
    <row r="25" spans="1:10" x14ac:dyDescent="0.25">
      <c r="A25" s="11" t="s">
        <v>17</v>
      </c>
      <c r="B25" s="20">
        <v>2172</v>
      </c>
      <c r="C25" s="20">
        <v>1722</v>
      </c>
      <c r="D25" s="20">
        <v>397</v>
      </c>
      <c r="E25" s="20">
        <v>224</v>
      </c>
      <c r="F25" s="20">
        <v>2093</v>
      </c>
      <c r="G25" s="20">
        <v>1068</v>
      </c>
      <c r="H25" s="19">
        <v>7676</v>
      </c>
      <c r="I25" s="20">
        <v>111</v>
      </c>
      <c r="J25" s="21">
        <v>7787</v>
      </c>
    </row>
    <row r="26" spans="1:10" x14ac:dyDescent="0.25">
      <c r="A26" s="11" t="s">
        <v>18</v>
      </c>
      <c r="B26" s="20">
        <v>7867</v>
      </c>
      <c r="C26" s="20">
        <v>7134</v>
      </c>
      <c r="D26" s="20">
        <v>1022</v>
      </c>
      <c r="E26" s="20">
        <v>455</v>
      </c>
      <c r="F26" s="20">
        <v>4976</v>
      </c>
      <c r="G26" s="20">
        <v>3319</v>
      </c>
      <c r="H26" s="19">
        <v>24773</v>
      </c>
      <c r="I26" s="20">
        <v>154</v>
      </c>
      <c r="J26" s="21">
        <v>24927</v>
      </c>
    </row>
    <row r="27" spans="1:10" x14ac:dyDescent="0.25">
      <c r="A27" s="11" t="s">
        <v>19</v>
      </c>
      <c r="B27" s="20">
        <v>22335</v>
      </c>
      <c r="C27" s="20">
        <v>15069</v>
      </c>
      <c r="D27" s="20">
        <v>3939</v>
      </c>
      <c r="E27" s="20">
        <v>1232</v>
      </c>
      <c r="F27" s="20">
        <v>16402</v>
      </c>
      <c r="G27" s="20">
        <v>9206</v>
      </c>
      <c r="H27" s="19">
        <v>68183</v>
      </c>
      <c r="I27" s="20">
        <v>717</v>
      </c>
      <c r="J27" s="21">
        <v>68900</v>
      </c>
    </row>
    <row r="28" spans="1:10" x14ac:dyDescent="0.25">
      <c r="A28" s="11" t="s">
        <v>20</v>
      </c>
      <c r="B28" s="20">
        <v>39231</v>
      </c>
      <c r="C28" s="20">
        <v>24600</v>
      </c>
      <c r="D28" s="20">
        <v>12935</v>
      </c>
      <c r="E28" s="20">
        <v>1988</v>
      </c>
      <c r="F28" s="20">
        <v>20623</v>
      </c>
      <c r="G28" s="20">
        <v>13331</v>
      </c>
      <c r="H28" s="19">
        <v>112708</v>
      </c>
      <c r="I28" s="20">
        <v>1058</v>
      </c>
      <c r="J28" s="21">
        <v>113766</v>
      </c>
    </row>
    <row r="29" spans="1:10" x14ac:dyDescent="0.25">
      <c r="A29" s="11" t="s">
        <v>21</v>
      </c>
      <c r="B29" s="20">
        <v>66872</v>
      </c>
      <c r="C29" s="20">
        <v>31093</v>
      </c>
      <c r="D29" s="20">
        <v>16374</v>
      </c>
      <c r="E29" s="20">
        <v>4783</v>
      </c>
      <c r="F29" s="20">
        <v>24419</v>
      </c>
      <c r="G29" s="20">
        <v>11885</v>
      </c>
      <c r="H29" s="19">
        <v>155426</v>
      </c>
      <c r="I29" s="20">
        <v>1562</v>
      </c>
      <c r="J29" s="21">
        <v>156988</v>
      </c>
    </row>
    <row r="30" spans="1:10" x14ac:dyDescent="0.25">
      <c r="A30" s="11" t="s">
        <v>22</v>
      </c>
      <c r="B30" s="20">
        <v>97737</v>
      </c>
      <c r="C30" s="20">
        <v>46510</v>
      </c>
      <c r="D30" s="20">
        <v>9336</v>
      </c>
      <c r="E30" s="20">
        <v>6781</v>
      </c>
      <c r="F30" s="20">
        <v>13253</v>
      </c>
      <c r="G30" s="20">
        <v>9574</v>
      </c>
      <c r="H30" s="19">
        <v>183191</v>
      </c>
      <c r="I30" s="20">
        <v>2215</v>
      </c>
      <c r="J30" s="21">
        <v>185406</v>
      </c>
    </row>
    <row r="31" spans="1:10" x14ac:dyDescent="0.25">
      <c r="A31" s="11" t="s">
        <v>23</v>
      </c>
      <c r="B31" s="20">
        <v>42412</v>
      </c>
      <c r="C31" s="20">
        <v>26557</v>
      </c>
      <c r="D31" s="20">
        <v>5081</v>
      </c>
      <c r="E31" s="20">
        <v>13781</v>
      </c>
      <c r="F31" s="20">
        <v>12309</v>
      </c>
      <c r="G31" s="20">
        <v>3442</v>
      </c>
      <c r="H31" s="19">
        <v>103582</v>
      </c>
      <c r="I31" s="20">
        <v>345</v>
      </c>
      <c r="J31" s="21">
        <v>103927</v>
      </c>
    </row>
    <row r="32" spans="1:10" x14ac:dyDescent="0.25">
      <c r="A32" s="11" t="s">
        <v>24</v>
      </c>
      <c r="B32" s="20">
        <v>20484</v>
      </c>
      <c r="C32" s="20">
        <v>10201</v>
      </c>
      <c r="D32" s="20">
        <v>1622</v>
      </c>
      <c r="E32" s="20">
        <v>3773</v>
      </c>
      <c r="F32" s="20">
        <v>192</v>
      </c>
      <c r="G32" s="20">
        <v>702</v>
      </c>
      <c r="H32" s="19">
        <v>36974</v>
      </c>
      <c r="I32" s="20">
        <v>85</v>
      </c>
      <c r="J32" s="21">
        <v>37059</v>
      </c>
    </row>
    <row r="33" spans="1:10" x14ac:dyDescent="0.25">
      <c r="A33" s="11" t="s">
        <v>25</v>
      </c>
      <c r="B33" s="20">
        <v>18176</v>
      </c>
      <c r="C33" s="20">
        <v>7785</v>
      </c>
      <c r="D33" s="20">
        <v>1286</v>
      </c>
      <c r="E33" s="20">
        <v>2210</v>
      </c>
      <c r="F33" s="20">
        <v>552</v>
      </c>
      <c r="G33" s="20">
        <v>1021</v>
      </c>
      <c r="H33" s="19">
        <v>31030</v>
      </c>
      <c r="I33" s="20">
        <v>8</v>
      </c>
      <c r="J33" s="21">
        <v>31038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5</v>
      </c>
      <c r="E34" s="20">
        <v>0</v>
      </c>
      <c r="F34" s="20">
        <v>7</v>
      </c>
      <c r="G34" s="20">
        <v>0</v>
      </c>
      <c r="H34" s="19">
        <v>12</v>
      </c>
      <c r="I34" s="20">
        <v>0</v>
      </c>
      <c r="J34" s="21">
        <v>12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317286</v>
      </c>
      <c r="C36" s="16">
        <f t="shared" ref="C36:J36" si="1">SUM(C25:C34)</f>
        <v>170671</v>
      </c>
      <c r="D36" s="16">
        <f t="shared" si="1"/>
        <v>51997</v>
      </c>
      <c r="E36" s="16">
        <f t="shared" si="1"/>
        <v>35227</v>
      </c>
      <c r="F36" s="16">
        <f t="shared" si="1"/>
        <v>94826</v>
      </c>
      <c r="G36" s="16">
        <f t="shared" si="1"/>
        <v>53548</v>
      </c>
      <c r="H36" s="16">
        <f t="shared" si="1"/>
        <v>723555</v>
      </c>
      <c r="I36" s="16">
        <f t="shared" si="1"/>
        <v>6255</v>
      </c>
      <c r="J36" s="16">
        <f t="shared" si="1"/>
        <v>729810</v>
      </c>
    </row>
    <row r="37" spans="1:10" ht="30" customHeight="1" thickTop="1" thickBot="1" x14ac:dyDescent="0.3">
      <c r="A37" s="7" t="s">
        <v>27</v>
      </c>
      <c r="B37" s="17">
        <f>SUM(B24,B36)</f>
        <v>358125</v>
      </c>
      <c r="C37" s="17">
        <f t="shared" ref="C37:J37" si="2">SUM(C24,C36)</f>
        <v>206965</v>
      </c>
      <c r="D37" s="17">
        <f t="shared" si="2"/>
        <v>66404</v>
      </c>
      <c r="E37" s="17">
        <f t="shared" si="2"/>
        <v>38830</v>
      </c>
      <c r="F37" s="17">
        <f t="shared" si="2"/>
        <v>109141</v>
      </c>
      <c r="G37" s="17">
        <f t="shared" si="2"/>
        <v>68115</v>
      </c>
      <c r="H37" s="17">
        <f t="shared" si="2"/>
        <v>847580</v>
      </c>
      <c r="I37" s="17">
        <f t="shared" si="2"/>
        <v>7634</v>
      </c>
      <c r="J37" s="17">
        <f t="shared" si="2"/>
        <v>855214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42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61</v>
      </c>
      <c r="C9" s="20">
        <v>37</v>
      </c>
      <c r="D9" s="20">
        <v>17</v>
      </c>
      <c r="E9" s="20">
        <v>4</v>
      </c>
      <c r="F9" s="20">
        <v>41</v>
      </c>
      <c r="G9" s="20">
        <v>20</v>
      </c>
      <c r="H9" s="19">
        <v>180</v>
      </c>
      <c r="I9" s="20">
        <v>2</v>
      </c>
      <c r="J9" s="21">
        <v>182</v>
      </c>
    </row>
    <row r="10" spans="1:10" x14ac:dyDescent="0.25">
      <c r="A10" s="11" t="s">
        <v>4</v>
      </c>
      <c r="B10" s="20">
        <v>162</v>
      </c>
      <c r="C10" s="20">
        <v>73</v>
      </c>
      <c r="D10" s="20">
        <v>29</v>
      </c>
      <c r="E10" s="20">
        <v>6</v>
      </c>
      <c r="F10" s="20">
        <v>106</v>
      </c>
      <c r="G10" s="20">
        <v>46</v>
      </c>
      <c r="H10" s="19">
        <v>422</v>
      </c>
      <c r="I10" s="20">
        <v>1</v>
      </c>
      <c r="J10" s="21">
        <v>423</v>
      </c>
    </row>
    <row r="11" spans="1:10" x14ac:dyDescent="0.25">
      <c r="A11" s="11" t="s">
        <v>5</v>
      </c>
      <c r="B11" s="20">
        <v>1503</v>
      </c>
      <c r="C11" s="20">
        <v>2085</v>
      </c>
      <c r="D11" s="20">
        <v>1914</v>
      </c>
      <c r="E11" s="20">
        <v>310</v>
      </c>
      <c r="F11" s="20">
        <v>966</v>
      </c>
      <c r="G11" s="20">
        <v>1114</v>
      </c>
      <c r="H11" s="19">
        <v>7892</v>
      </c>
      <c r="I11" s="20">
        <v>51</v>
      </c>
      <c r="J11" s="21">
        <v>7943</v>
      </c>
    </row>
    <row r="12" spans="1:10" x14ac:dyDescent="0.25">
      <c r="A12" s="11" t="s">
        <v>6</v>
      </c>
      <c r="B12" s="20">
        <v>3960</v>
      </c>
      <c r="C12" s="20">
        <v>6729</v>
      </c>
      <c r="D12" s="20">
        <v>3946</v>
      </c>
      <c r="E12" s="20">
        <v>1071</v>
      </c>
      <c r="F12" s="20">
        <v>4279</v>
      </c>
      <c r="G12" s="20">
        <v>4682</v>
      </c>
      <c r="H12" s="19">
        <v>24667</v>
      </c>
      <c r="I12" s="20">
        <v>175</v>
      </c>
      <c r="J12" s="21">
        <v>24842</v>
      </c>
    </row>
    <row r="13" spans="1:10" x14ac:dyDescent="0.25">
      <c r="A13" s="11" t="s">
        <v>7</v>
      </c>
      <c r="B13" s="20">
        <v>6353</v>
      </c>
      <c r="C13" s="20">
        <v>8579</v>
      </c>
      <c r="D13" s="20">
        <v>4173</v>
      </c>
      <c r="E13" s="20">
        <v>1037</v>
      </c>
      <c r="F13" s="20">
        <v>3611</v>
      </c>
      <c r="G13" s="20">
        <v>4705</v>
      </c>
      <c r="H13" s="19">
        <v>28458</v>
      </c>
      <c r="I13" s="20">
        <v>283</v>
      </c>
      <c r="J13" s="21">
        <v>28741</v>
      </c>
    </row>
    <row r="14" spans="1:10" x14ac:dyDescent="0.25">
      <c r="A14" s="11" t="s">
        <v>8</v>
      </c>
      <c r="B14" s="20">
        <v>9119</v>
      </c>
      <c r="C14" s="20">
        <v>8552</v>
      </c>
      <c r="D14" s="20">
        <v>3010</v>
      </c>
      <c r="E14" s="20">
        <v>646</v>
      </c>
      <c r="F14" s="20">
        <v>3313</v>
      </c>
      <c r="G14" s="20">
        <v>3299</v>
      </c>
      <c r="H14" s="19">
        <v>27939</v>
      </c>
      <c r="I14" s="20">
        <v>447</v>
      </c>
      <c r="J14" s="21">
        <v>28386</v>
      </c>
    </row>
    <row r="15" spans="1:10" x14ac:dyDescent="0.25">
      <c r="A15" s="11" t="s">
        <v>9</v>
      </c>
      <c r="B15" s="20">
        <v>6936</v>
      </c>
      <c r="C15" s="20">
        <v>5180</v>
      </c>
      <c r="D15" s="20">
        <v>445</v>
      </c>
      <c r="E15" s="20">
        <v>104</v>
      </c>
      <c r="F15" s="20">
        <v>1026</v>
      </c>
      <c r="G15" s="20">
        <v>396</v>
      </c>
      <c r="H15" s="19">
        <v>14087</v>
      </c>
      <c r="I15" s="20">
        <v>160</v>
      </c>
      <c r="J15" s="21">
        <v>14247</v>
      </c>
    </row>
    <row r="16" spans="1:10" x14ac:dyDescent="0.25">
      <c r="A16" s="11" t="s">
        <v>10</v>
      </c>
      <c r="B16" s="20">
        <v>5140</v>
      </c>
      <c r="C16" s="20">
        <v>2026</v>
      </c>
      <c r="D16" s="20">
        <v>740</v>
      </c>
      <c r="E16" s="20">
        <v>128</v>
      </c>
      <c r="F16" s="20">
        <v>968</v>
      </c>
      <c r="G16" s="20">
        <v>242</v>
      </c>
      <c r="H16" s="19">
        <v>9244</v>
      </c>
      <c r="I16" s="20">
        <v>89</v>
      </c>
      <c r="J16" s="21">
        <v>9333</v>
      </c>
    </row>
    <row r="17" spans="1:10" x14ac:dyDescent="0.25">
      <c r="A17" s="11" t="s">
        <v>11</v>
      </c>
      <c r="B17" s="20">
        <v>396</v>
      </c>
      <c r="C17" s="20">
        <v>109</v>
      </c>
      <c r="D17" s="20">
        <v>0</v>
      </c>
      <c r="E17" s="20">
        <v>17</v>
      </c>
      <c r="F17" s="20">
        <v>0</v>
      </c>
      <c r="G17" s="20">
        <v>0</v>
      </c>
      <c r="H17" s="19">
        <v>522</v>
      </c>
      <c r="I17" s="20">
        <v>0</v>
      </c>
      <c r="J17" s="21">
        <v>522</v>
      </c>
    </row>
    <row r="18" spans="1:10" x14ac:dyDescent="0.25">
      <c r="A18" s="11" t="s">
        <v>12</v>
      </c>
      <c r="B18" s="20">
        <v>1445</v>
      </c>
      <c r="C18" s="20">
        <v>559</v>
      </c>
      <c r="D18" s="20">
        <v>39</v>
      </c>
      <c r="E18" s="20">
        <v>57</v>
      </c>
      <c r="F18" s="20">
        <v>0</v>
      </c>
      <c r="G18" s="20">
        <v>0</v>
      </c>
      <c r="H18" s="19">
        <v>2100</v>
      </c>
      <c r="I18" s="20">
        <v>54</v>
      </c>
      <c r="J18" s="21">
        <v>2154</v>
      </c>
    </row>
    <row r="19" spans="1:10" x14ac:dyDescent="0.25">
      <c r="A19" s="11" t="s">
        <v>13</v>
      </c>
      <c r="B19" s="20">
        <v>1617</v>
      </c>
      <c r="C19" s="20">
        <v>631</v>
      </c>
      <c r="D19" s="20">
        <v>53</v>
      </c>
      <c r="E19" s="20">
        <v>101</v>
      </c>
      <c r="F19" s="20">
        <v>0</v>
      </c>
      <c r="G19" s="20">
        <v>0</v>
      </c>
      <c r="H19" s="19">
        <v>2402</v>
      </c>
      <c r="I19" s="20">
        <v>36</v>
      </c>
      <c r="J19" s="21">
        <v>2438</v>
      </c>
    </row>
    <row r="20" spans="1:10" x14ac:dyDescent="0.25">
      <c r="A20" s="11" t="s">
        <v>14</v>
      </c>
      <c r="B20" s="20">
        <v>2584</v>
      </c>
      <c r="C20" s="20">
        <v>1161</v>
      </c>
      <c r="D20" s="20">
        <v>36</v>
      </c>
      <c r="E20" s="20">
        <v>130</v>
      </c>
      <c r="F20" s="20">
        <v>0</v>
      </c>
      <c r="G20" s="20">
        <v>0</v>
      </c>
      <c r="H20" s="19">
        <v>3911</v>
      </c>
      <c r="I20" s="20">
        <v>77</v>
      </c>
      <c r="J20" s="21">
        <v>3988</v>
      </c>
    </row>
    <row r="21" spans="1:10" x14ac:dyDescent="0.25">
      <c r="A21" s="11" t="s">
        <v>15</v>
      </c>
      <c r="B21" s="20">
        <v>1603</v>
      </c>
      <c r="C21" s="20">
        <v>534</v>
      </c>
      <c r="D21" s="20">
        <v>0</v>
      </c>
      <c r="E21" s="20">
        <v>27</v>
      </c>
      <c r="F21" s="20">
        <v>0</v>
      </c>
      <c r="G21" s="20">
        <v>0</v>
      </c>
      <c r="H21" s="19">
        <v>2164</v>
      </c>
      <c r="I21" s="20">
        <v>0</v>
      </c>
      <c r="J21" s="21">
        <v>2164</v>
      </c>
    </row>
    <row r="22" spans="1:10" x14ac:dyDescent="0.25">
      <c r="A22" s="11" t="s">
        <v>53</v>
      </c>
      <c r="B22" s="20">
        <v>8</v>
      </c>
      <c r="C22" s="20">
        <v>0</v>
      </c>
      <c r="D22" s="20">
        <v>0</v>
      </c>
      <c r="E22" s="20">
        <v>0</v>
      </c>
      <c r="F22" s="20">
        <v>1</v>
      </c>
      <c r="G22" s="20">
        <v>2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40887</v>
      </c>
      <c r="C24" s="16">
        <f t="shared" ref="C24:J24" si="0">SUM(C7:C22)</f>
        <v>36255</v>
      </c>
      <c r="D24" s="16">
        <f t="shared" si="0"/>
        <v>14402</v>
      </c>
      <c r="E24" s="16">
        <f t="shared" si="0"/>
        <v>3638</v>
      </c>
      <c r="F24" s="16">
        <f t="shared" si="0"/>
        <v>14313</v>
      </c>
      <c r="G24" s="16">
        <f t="shared" si="0"/>
        <v>14506</v>
      </c>
      <c r="H24" s="16">
        <f t="shared" si="0"/>
        <v>124001</v>
      </c>
      <c r="I24" s="16">
        <f t="shared" si="0"/>
        <v>1375</v>
      </c>
      <c r="J24" s="16">
        <f t="shared" si="0"/>
        <v>125376</v>
      </c>
    </row>
    <row r="25" spans="1:10" x14ac:dyDescent="0.25">
      <c r="A25" s="11" t="s">
        <v>17</v>
      </c>
      <c r="B25" s="20">
        <v>2175</v>
      </c>
      <c r="C25" s="20">
        <v>1714</v>
      </c>
      <c r="D25" s="20">
        <v>398</v>
      </c>
      <c r="E25" s="20">
        <v>226</v>
      </c>
      <c r="F25" s="20">
        <v>2089</v>
      </c>
      <c r="G25" s="20">
        <v>1066</v>
      </c>
      <c r="H25" s="19">
        <v>7668</v>
      </c>
      <c r="I25" s="20">
        <v>109</v>
      </c>
      <c r="J25" s="21">
        <v>7777</v>
      </c>
    </row>
    <row r="26" spans="1:10" x14ac:dyDescent="0.25">
      <c r="A26" s="11" t="s">
        <v>18</v>
      </c>
      <c r="B26" s="20">
        <v>7852</v>
      </c>
      <c r="C26" s="20">
        <v>7171</v>
      </c>
      <c r="D26" s="20">
        <v>1020</v>
      </c>
      <c r="E26" s="20">
        <v>455</v>
      </c>
      <c r="F26" s="20">
        <v>4942</v>
      </c>
      <c r="G26" s="20">
        <v>3322</v>
      </c>
      <c r="H26" s="19">
        <v>24762</v>
      </c>
      <c r="I26" s="20">
        <v>151</v>
      </c>
      <c r="J26" s="21">
        <v>24913</v>
      </c>
    </row>
    <row r="27" spans="1:10" x14ac:dyDescent="0.25">
      <c r="A27" s="11" t="s">
        <v>19</v>
      </c>
      <c r="B27" s="20">
        <v>22316</v>
      </c>
      <c r="C27" s="20">
        <v>14866</v>
      </c>
      <c r="D27" s="20">
        <v>3947</v>
      </c>
      <c r="E27" s="20">
        <v>1248</v>
      </c>
      <c r="F27" s="20">
        <v>16349</v>
      </c>
      <c r="G27" s="20">
        <v>9169</v>
      </c>
      <c r="H27" s="19">
        <v>67895</v>
      </c>
      <c r="I27" s="20">
        <v>713</v>
      </c>
      <c r="J27" s="21">
        <v>68608</v>
      </c>
    </row>
    <row r="28" spans="1:10" x14ac:dyDescent="0.25">
      <c r="A28" s="11" t="s">
        <v>20</v>
      </c>
      <c r="B28" s="20">
        <v>39337</v>
      </c>
      <c r="C28" s="20">
        <v>24471</v>
      </c>
      <c r="D28" s="20">
        <v>13025</v>
      </c>
      <c r="E28" s="20">
        <v>2004</v>
      </c>
      <c r="F28" s="20">
        <v>20673</v>
      </c>
      <c r="G28" s="20">
        <v>13299</v>
      </c>
      <c r="H28" s="19">
        <v>112809</v>
      </c>
      <c r="I28" s="20">
        <v>1059</v>
      </c>
      <c r="J28" s="21">
        <v>113868</v>
      </c>
    </row>
    <row r="29" spans="1:10" x14ac:dyDescent="0.25">
      <c r="A29" s="11" t="s">
        <v>21</v>
      </c>
      <c r="B29" s="20">
        <v>66936</v>
      </c>
      <c r="C29" s="20">
        <v>30964</v>
      </c>
      <c r="D29" s="20">
        <v>16372</v>
      </c>
      <c r="E29" s="20">
        <v>4724</v>
      </c>
      <c r="F29" s="20">
        <v>24395</v>
      </c>
      <c r="G29" s="20">
        <v>11926</v>
      </c>
      <c r="H29" s="19">
        <v>155317</v>
      </c>
      <c r="I29" s="20">
        <v>1559</v>
      </c>
      <c r="J29" s="21">
        <v>156876</v>
      </c>
    </row>
    <row r="30" spans="1:10" x14ac:dyDescent="0.25">
      <c r="A30" s="11" t="s">
        <v>22</v>
      </c>
      <c r="B30" s="20">
        <v>97855</v>
      </c>
      <c r="C30" s="20">
        <v>47174</v>
      </c>
      <c r="D30" s="20">
        <v>9283</v>
      </c>
      <c r="E30" s="20">
        <v>6764</v>
      </c>
      <c r="F30" s="20">
        <v>13166</v>
      </c>
      <c r="G30" s="20">
        <v>9662</v>
      </c>
      <c r="H30" s="19">
        <v>183904</v>
      </c>
      <c r="I30" s="20">
        <v>2183</v>
      </c>
      <c r="J30" s="21">
        <v>186087</v>
      </c>
    </row>
    <row r="31" spans="1:10" x14ac:dyDescent="0.25">
      <c r="A31" s="11" t="s">
        <v>23</v>
      </c>
      <c r="B31" s="20">
        <v>42529</v>
      </c>
      <c r="C31" s="20">
        <v>26617</v>
      </c>
      <c r="D31" s="20">
        <v>4980</v>
      </c>
      <c r="E31" s="20">
        <v>14056</v>
      </c>
      <c r="F31" s="20">
        <v>12359</v>
      </c>
      <c r="G31" s="20">
        <v>3602</v>
      </c>
      <c r="H31" s="19">
        <v>104143</v>
      </c>
      <c r="I31" s="20">
        <v>357</v>
      </c>
      <c r="J31" s="21">
        <v>104500</v>
      </c>
    </row>
    <row r="32" spans="1:10" x14ac:dyDescent="0.25">
      <c r="A32" s="11" t="s">
        <v>24</v>
      </c>
      <c r="B32" s="20">
        <v>20714</v>
      </c>
      <c r="C32" s="20">
        <v>10627</v>
      </c>
      <c r="D32" s="20">
        <v>1590</v>
      </c>
      <c r="E32" s="20">
        <v>4017</v>
      </c>
      <c r="F32" s="20">
        <v>199</v>
      </c>
      <c r="G32" s="20">
        <v>770</v>
      </c>
      <c r="H32" s="19">
        <v>37917</v>
      </c>
      <c r="I32" s="20">
        <v>86</v>
      </c>
      <c r="J32" s="21">
        <v>38003</v>
      </c>
    </row>
    <row r="33" spans="1:10" x14ac:dyDescent="0.25">
      <c r="A33" s="11" t="s">
        <v>25</v>
      </c>
      <c r="B33" s="20">
        <v>17549</v>
      </c>
      <c r="C33" s="20">
        <v>7155</v>
      </c>
      <c r="D33" s="20">
        <v>1208</v>
      </c>
      <c r="E33" s="20">
        <v>2032</v>
      </c>
      <c r="F33" s="20">
        <v>573</v>
      </c>
      <c r="G33" s="20">
        <v>1041</v>
      </c>
      <c r="H33" s="19">
        <v>29558</v>
      </c>
      <c r="I33" s="20">
        <v>13</v>
      </c>
      <c r="J33" s="21">
        <v>29571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5</v>
      </c>
      <c r="E34" s="20">
        <v>0</v>
      </c>
      <c r="F34" s="20">
        <v>6</v>
      </c>
      <c r="G34" s="20">
        <v>1</v>
      </c>
      <c r="H34" s="19">
        <v>12</v>
      </c>
      <c r="I34" s="20">
        <v>0</v>
      </c>
      <c r="J34" s="21">
        <v>12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317263</v>
      </c>
      <c r="C36" s="16">
        <f t="shared" ref="C36:J36" si="1">SUM(C25:C34)</f>
        <v>170759</v>
      </c>
      <c r="D36" s="16">
        <f t="shared" si="1"/>
        <v>51828</v>
      </c>
      <c r="E36" s="16">
        <f t="shared" si="1"/>
        <v>35526</v>
      </c>
      <c r="F36" s="16">
        <f t="shared" si="1"/>
        <v>94751</v>
      </c>
      <c r="G36" s="16">
        <f t="shared" si="1"/>
        <v>53858</v>
      </c>
      <c r="H36" s="16">
        <f t="shared" si="1"/>
        <v>723985</v>
      </c>
      <c r="I36" s="16">
        <f t="shared" si="1"/>
        <v>6230</v>
      </c>
      <c r="J36" s="16">
        <f t="shared" si="1"/>
        <v>730215</v>
      </c>
    </row>
    <row r="37" spans="1:10" ht="30" customHeight="1" thickTop="1" thickBot="1" x14ac:dyDescent="0.3">
      <c r="A37" s="7" t="s">
        <v>27</v>
      </c>
      <c r="B37" s="17">
        <f>SUM(B24,B36)</f>
        <v>358150</v>
      </c>
      <c r="C37" s="17">
        <f t="shared" ref="C37:J37" si="2">SUM(C24,C36)</f>
        <v>207014</v>
      </c>
      <c r="D37" s="17">
        <f t="shared" si="2"/>
        <v>66230</v>
      </c>
      <c r="E37" s="17">
        <f t="shared" si="2"/>
        <v>39164</v>
      </c>
      <c r="F37" s="17">
        <f t="shared" si="2"/>
        <v>109064</v>
      </c>
      <c r="G37" s="17">
        <f t="shared" si="2"/>
        <v>68364</v>
      </c>
      <c r="H37" s="17">
        <f t="shared" si="2"/>
        <v>847986</v>
      </c>
      <c r="I37" s="17">
        <f t="shared" si="2"/>
        <v>7605</v>
      </c>
      <c r="J37" s="17">
        <f t="shared" si="2"/>
        <v>855591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43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61</v>
      </c>
      <c r="C9" s="20">
        <v>37</v>
      </c>
      <c r="D9" s="20">
        <v>17</v>
      </c>
      <c r="E9" s="20">
        <v>4</v>
      </c>
      <c r="F9" s="20">
        <v>41</v>
      </c>
      <c r="G9" s="20">
        <v>20</v>
      </c>
      <c r="H9" s="19">
        <v>180</v>
      </c>
      <c r="I9" s="20">
        <v>1</v>
      </c>
      <c r="J9" s="21">
        <v>181</v>
      </c>
    </row>
    <row r="10" spans="1:10" x14ac:dyDescent="0.25">
      <c r="A10" s="11" t="s">
        <v>4</v>
      </c>
      <c r="B10" s="20">
        <v>160</v>
      </c>
      <c r="C10" s="20">
        <v>72</v>
      </c>
      <c r="D10" s="20">
        <v>29</v>
      </c>
      <c r="E10" s="20">
        <v>6</v>
      </c>
      <c r="F10" s="20">
        <v>105</v>
      </c>
      <c r="G10" s="20">
        <v>46</v>
      </c>
      <c r="H10" s="19">
        <v>418</v>
      </c>
      <c r="I10" s="20">
        <v>1</v>
      </c>
      <c r="J10" s="21">
        <v>419</v>
      </c>
    </row>
    <row r="11" spans="1:10" x14ac:dyDescent="0.25">
      <c r="A11" s="11" t="s">
        <v>5</v>
      </c>
      <c r="B11" s="20">
        <v>1504</v>
      </c>
      <c r="C11" s="20">
        <v>2075</v>
      </c>
      <c r="D11" s="20">
        <v>1703</v>
      </c>
      <c r="E11" s="20">
        <v>310</v>
      </c>
      <c r="F11" s="20">
        <v>962</v>
      </c>
      <c r="G11" s="20">
        <v>1104</v>
      </c>
      <c r="H11" s="19">
        <v>7658</v>
      </c>
      <c r="I11" s="20">
        <v>51</v>
      </c>
      <c r="J11" s="21">
        <v>7709</v>
      </c>
    </row>
    <row r="12" spans="1:10" x14ac:dyDescent="0.25">
      <c r="A12" s="11" t="s">
        <v>6</v>
      </c>
      <c r="B12" s="20">
        <v>3936</v>
      </c>
      <c r="C12" s="20">
        <v>6834</v>
      </c>
      <c r="D12" s="20">
        <v>3788</v>
      </c>
      <c r="E12" s="20">
        <v>1069</v>
      </c>
      <c r="F12" s="20">
        <v>4270</v>
      </c>
      <c r="G12" s="20">
        <v>4652</v>
      </c>
      <c r="H12" s="19">
        <v>24549</v>
      </c>
      <c r="I12" s="20">
        <v>175</v>
      </c>
      <c r="J12" s="21">
        <v>24724</v>
      </c>
    </row>
    <row r="13" spans="1:10" x14ac:dyDescent="0.25">
      <c r="A13" s="11" t="s">
        <v>7</v>
      </c>
      <c r="B13" s="20">
        <v>6339</v>
      </c>
      <c r="C13" s="20">
        <v>8388</v>
      </c>
      <c r="D13" s="20">
        <v>4162</v>
      </c>
      <c r="E13" s="20">
        <v>1049</v>
      </c>
      <c r="F13" s="20">
        <v>3639</v>
      </c>
      <c r="G13" s="20">
        <v>4693</v>
      </c>
      <c r="H13" s="19">
        <v>28270</v>
      </c>
      <c r="I13" s="20">
        <v>284</v>
      </c>
      <c r="J13" s="21">
        <v>28554</v>
      </c>
    </row>
    <row r="14" spans="1:10" x14ac:dyDescent="0.25">
      <c r="A14" s="11" t="s">
        <v>8</v>
      </c>
      <c r="B14" s="20">
        <v>9118</v>
      </c>
      <c r="C14" s="20">
        <v>8543</v>
      </c>
      <c r="D14" s="20">
        <v>3074</v>
      </c>
      <c r="E14" s="20">
        <v>656</v>
      </c>
      <c r="F14" s="20">
        <v>3256</v>
      </c>
      <c r="G14" s="20">
        <v>3318</v>
      </c>
      <c r="H14" s="19">
        <v>27965</v>
      </c>
      <c r="I14" s="20">
        <v>451</v>
      </c>
      <c r="J14" s="21">
        <v>28416</v>
      </c>
    </row>
    <row r="15" spans="1:10" x14ac:dyDescent="0.25">
      <c r="A15" s="11" t="s">
        <v>9</v>
      </c>
      <c r="B15" s="20">
        <v>7017</v>
      </c>
      <c r="C15" s="20">
        <v>5315</v>
      </c>
      <c r="D15" s="20">
        <v>489</v>
      </c>
      <c r="E15" s="20">
        <v>99</v>
      </c>
      <c r="F15" s="20">
        <v>1027</v>
      </c>
      <c r="G15" s="20">
        <v>410</v>
      </c>
      <c r="H15" s="19">
        <v>14357</v>
      </c>
      <c r="I15" s="20">
        <v>160</v>
      </c>
      <c r="J15" s="21">
        <v>14517</v>
      </c>
    </row>
    <row r="16" spans="1:10" x14ac:dyDescent="0.25">
      <c r="A16" s="11" t="s">
        <v>10</v>
      </c>
      <c r="B16" s="20">
        <v>5082</v>
      </c>
      <c r="C16" s="20">
        <v>2067</v>
      </c>
      <c r="D16" s="20">
        <v>727</v>
      </c>
      <c r="E16" s="20">
        <v>126</v>
      </c>
      <c r="F16" s="20">
        <v>984</v>
      </c>
      <c r="G16" s="20">
        <v>242</v>
      </c>
      <c r="H16" s="19">
        <v>9228</v>
      </c>
      <c r="I16" s="20">
        <v>83</v>
      </c>
      <c r="J16" s="21">
        <v>9311</v>
      </c>
    </row>
    <row r="17" spans="1:10" x14ac:dyDescent="0.25">
      <c r="A17" s="11" t="s">
        <v>11</v>
      </c>
      <c r="B17" s="20">
        <v>398</v>
      </c>
      <c r="C17" s="20">
        <v>109</v>
      </c>
      <c r="D17" s="20">
        <v>0</v>
      </c>
      <c r="E17" s="20">
        <v>17</v>
      </c>
      <c r="F17" s="20">
        <v>0</v>
      </c>
      <c r="G17" s="20">
        <v>0</v>
      </c>
      <c r="H17" s="19">
        <v>524</v>
      </c>
      <c r="I17" s="20">
        <v>0</v>
      </c>
      <c r="J17" s="21">
        <v>524</v>
      </c>
    </row>
    <row r="18" spans="1:10" x14ac:dyDescent="0.25">
      <c r="A18" s="11" t="s">
        <v>12</v>
      </c>
      <c r="B18" s="20">
        <v>1444</v>
      </c>
      <c r="C18" s="20">
        <v>557</v>
      </c>
      <c r="D18" s="20">
        <v>38</v>
      </c>
      <c r="E18" s="20">
        <v>55</v>
      </c>
      <c r="F18" s="20">
        <v>0</v>
      </c>
      <c r="G18" s="20">
        <v>0</v>
      </c>
      <c r="H18" s="19">
        <v>2094</v>
      </c>
      <c r="I18" s="20">
        <v>50</v>
      </c>
      <c r="J18" s="21">
        <v>2144</v>
      </c>
    </row>
    <row r="19" spans="1:10" x14ac:dyDescent="0.25">
      <c r="A19" s="11" t="s">
        <v>13</v>
      </c>
      <c r="B19" s="20">
        <v>1629</v>
      </c>
      <c r="C19" s="20">
        <v>626</v>
      </c>
      <c r="D19" s="20">
        <v>54</v>
      </c>
      <c r="E19" s="20">
        <v>99</v>
      </c>
      <c r="F19" s="20">
        <v>0</v>
      </c>
      <c r="G19" s="20">
        <v>0</v>
      </c>
      <c r="H19" s="19">
        <v>2408</v>
      </c>
      <c r="I19" s="20">
        <v>35</v>
      </c>
      <c r="J19" s="21">
        <v>2443</v>
      </c>
    </row>
    <row r="20" spans="1:10" x14ac:dyDescent="0.25">
      <c r="A20" s="11" t="s">
        <v>14</v>
      </c>
      <c r="B20" s="20">
        <v>2612</v>
      </c>
      <c r="C20" s="20">
        <v>1164</v>
      </c>
      <c r="D20" s="20">
        <v>38</v>
      </c>
      <c r="E20" s="20">
        <v>125</v>
      </c>
      <c r="F20" s="20">
        <v>0</v>
      </c>
      <c r="G20" s="20">
        <v>0</v>
      </c>
      <c r="H20" s="19">
        <v>3939</v>
      </c>
      <c r="I20" s="20">
        <v>76</v>
      </c>
      <c r="J20" s="21">
        <v>4015</v>
      </c>
    </row>
    <row r="21" spans="1:10" x14ac:dyDescent="0.25">
      <c r="A21" s="11" t="s">
        <v>15</v>
      </c>
      <c r="B21" s="20">
        <v>1569</v>
      </c>
      <c r="C21" s="20">
        <v>546</v>
      </c>
      <c r="D21" s="20">
        <v>0</v>
      </c>
      <c r="E21" s="20">
        <v>27</v>
      </c>
      <c r="F21" s="20">
        <v>0</v>
      </c>
      <c r="G21" s="20">
        <v>0</v>
      </c>
      <c r="H21" s="19">
        <v>2142</v>
      </c>
      <c r="I21" s="20">
        <v>0</v>
      </c>
      <c r="J21" s="21">
        <v>2142</v>
      </c>
    </row>
    <row r="22" spans="1:10" x14ac:dyDescent="0.25">
      <c r="A22" s="11" t="s">
        <v>53</v>
      </c>
      <c r="B22" s="20">
        <v>9</v>
      </c>
      <c r="C22" s="20">
        <v>0</v>
      </c>
      <c r="D22" s="20">
        <v>0</v>
      </c>
      <c r="E22" s="20">
        <v>0</v>
      </c>
      <c r="F22" s="20">
        <v>2</v>
      </c>
      <c r="G22" s="20">
        <v>1</v>
      </c>
      <c r="H22" s="19">
        <v>12</v>
      </c>
      <c r="I22" s="20">
        <v>0</v>
      </c>
      <c r="J22" s="21">
        <v>12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40878</v>
      </c>
      <c r="C24" s="16">
        <f t="shared" ref="C24:J24" si="0">SUM(C7:C22)</f>
        <v>36333</v>
      </c>
      <c r="D24" s="16">
        <f t="shared" si="0"/>
        <v>14119</v>
      </c>
      <c r="E24" s="16">
        <f t="shared" si="0"/>
        <v>3642</v>
      </c>
      <c r="F24" s="16">
        <f t="shared" si="0"/>
        <v>14288</v>
      </c>
      <c r="G24" s="16">
        <f t="shared" si="0"/>
        <v>14486</v>
      </c>
      <c r="H24" s="16">
        <f t="shared" si="0"/>
        <v>123746</v>
      </c>
      <c r="I24" s="16">
        <f t="shared" si="0"/>
        <v>1367</v>
      </c>
      <c r="J24" s="16">
        <f t="shared" si="0"/>
        <v>125113</v>
      </c>
    </row>
    <row r="25" spans="1:10" x14ac:dyDescent="0.25">
      <c r="A25" s="11" t="s">
        <v>17</v>
      </c>
      <c r="B25" s="20">
        <v>2177</v>
      </c>
      <c r="C25" s="20">
        <v>1706</v>
      </c>
      <c r="D25" s="20">
        <v>402</v>
      </c>
      <c r="E25" s="20">
        <v>225</v>
      </c>
      <c r="F25" s="20">
        <v>2075</v>
      </c>
      <c r="G25" s="20">
        <v>1063</v>
      </c>
      <c r="H25" s="19">
        <v>7648</v>
      </c>
      <c r="I25" s="20">
        <v>107</v>
      </c>
      <c r="J25" s="21">
        <v>7755</v>
      </c>
    </row>
    <row r="26" spans="1:10" x14ac:dyDescent="0.25">
      <c r="A26" s="11" t="s">
        <v>18</v>
      </c>
      <c r="B26" s="20">
        <v>7844</v>
      </c>
      <c r="C26" s="20">
        <v>7132</v>
      </c>
      <c r="D26" s="20">
        <v>1020</v>
      </c>
      <c r="E26" s="20">
        <v>458</v>
      </c>
      <c r="F26" s="20">
        <v>4952</v>
      </c>
      <c r="G26" s="20">
        <v>3318</v>
      </c>
      <c r="H26" s="19">
        <v>24724</v>
      </c>
      <c r="I26" s="20">
        <v>153</v>
      </c>
      <c r="J26" s="21">
        <v>24877</v>
      </c>
    </row>
    <row r="27" spans="1:10" x14ac:dyDescent="0.25">
      <c r="A27" s="11" t="s">
        <v>19</v>
      </c>
      <c r="B27" s="20">
        <v>22291</v>
      </c>
      <c r="C27" s="20">
        <v>14952</v>
      </c>
      <c r="D27" s="20">
        <v>3944</v>
      </c>
      <c r="E27" s="20">
        <v>1264</v>
      </c>
      <c r="F27" s="20">
        <v>16337</v>
      </c>
      <c r="G27" s="20">
        <v>9148</v>
      </c>
      <c r="H27" s="19">
        <v>67936</v>
      </c>
      <c r="I27" s="20">
        <v>700</v>
      </c>
      <c r="J27" s="21">
        <v>68636</v>
      </c>
    </row>
    <row r="28" spans="1:10" x14ac:dyDescent="0.25">
      <c r="A28" s="11" t="s">
        <v>20</v>
      </c>
      <c r="B28" s="20">
        <v>39474</v>
      </c>
      <c r="C28" s="20">
        <v>24271</v>
      </c>
      <c r="D28" s="20">
        <v>13076</v>
      </c>
      <c r="E28" s="20">
        <v>1994</v>
      </c>
      <c r="F28" s="20">
        <v>20620</v>
      </c>
      <c r="G28" s="20">
        <v>13277</v>
      </c>
      <c r="H28" s="19">
        <v>112712</v>
      </c>
      <c r="I28" s="20">
        <v>1118</v>
      </c>
      <c r="J28" s="21">
        <v>113830</v>
      </c>
    </row>
    <row r="29" spans="1:10" x14ac:dyDescent="0.25">
      <c r="A29" s="11" t="s">
        <v>21</v>
      </c>
      <c r="B29" s="20">
        <v>66848</v>
      </c>
      <c r="C29" s="20">
        <v>30789</v>
      </c>
      <c r="D29" s="20">
        <v>16489</v>
      </c>
      <c r="E29" s="20">
        <v>4852</v>
      </c>
      <c r="F29" s="20">
        <v>24276</v>
      </c>
      <c r="G29" s="20">
        <v>11936</v>
      </c>
      <c r="H29" s="19">
        <v>155190</v>
      </c>
      <c r="I29" s="20">
        <v>1621</v>
      </c>
      <c r="J29" s="21">
        <v>156811</v>
      </c>
    </row>
    <row r="30" spans="1:10" x14ac:dyDescent="0.25">
      <c r="A30" s="11" t="s">
        <v>22</v>
      </c>
      <c r="B30" s="20">
        <v>97853</v>
      </c>
      <c r="C30" s="20">
        <v>47945</v>
      </c>
      <c r="D30" s="20">
        <v>9252</v>
      </c>
      <c r="E30" s="20">
        <v>6936</v>
      </c>
      <c r="F30" s="20">
        <v>13056</v>
      </c>
      <c r="G30" s="20">
        <v>9686</v>
      </c>
      <c r="H30" s="19">
        <v>184728</v>
      </c>
      <c r="I30" s="20">
        <v>2036</v>
      </c>
      <c r="J30" s="21">
        <v>186764</v>
      </c>
    </row>
    <row r="31" spans="1:10" x14ac:dyDescent="0.25">
      <c r="A31" s="11" t="s">
        <v>23</v>
      </c>
      <c r="B31" s="20">
        <v>42792</v>
      </c>
      <c r="C31" s="20">
        <v>26456</v>
      </c>
      <c r="D31" s="20">
        <v>5092</v>
      </c>
      <c r="E31" s="20">
        <v>13548</v>
      </c>
      <c r="F31" s="20">
        <v>12339</v>
      </c>
      <c r="G31" s="20">
        <v>3668</v>
      </c>
      <c r="H31" s="19">
        <v>103895</v>
      </c>
      <c r="I31" s="20">
        <v>331</v>
      </c>
      <c r="J31" s="21">
        <v>104226</v>
      </c>
    </row>
    <row r="32" spans="1:10" x14ac:dyDescent="0.25">
      <c r="A32" s="11" t="s">
        <v>24</v>
      </c>
      <c r="B32" s="20">
        <v>20928</v>
      </c>
      <c r="C32" s="20">
        <v>10228</v>
      </c>
      <c r="D32" s="20">
        <v>1548</v>
      </c>
      <c r="E32" s="20">
        <v>4495</v>
      </c>
      <c r="F32" s="20">
        <v>201</v>
      </c>
      <c r="G32" s="20">
        <v>826</v>
      </c>
      <c r="H32" s="19">
        <v>38226</v>
      </c>
      <c r="I32" s="20">
        <v>87</v>
      </c>
      <c r="J32" s="21">
        <v>38313</v>
      </c>
    </row>
    <row r="33" spans="1:10" x14ac:dyDescent="0.25">
      <c r="A33" s="11" t="s">
        <v>25</v>
      </c>
      <c r="B33" s="20">
        <v>17357</v>
      </c>
      <c r="C33" s="20">
        <v>7206</v>
      </c>
      <c r="D33" s="20">
        <v>1263</v>
      </c>
      <c r="E33" s="20">
        <v>1994</v>
      </c>
      <c r="F33" s="20">
        <v>592</v>
      </c>
      <c r="G33" s="20">
        <v>1076</v>
      </c>
      <c r="H33" s="19">
        <v>29488</v>
      </c>
      <c r="I33" s="20">
        <v>21</v>
      </c>
      <c r="J33" s="21">
        <v>29509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0</v>
      </c>
      <c r="E34" s="20">
        <v>0</v>
      </c>
      <c r="F34" s="20">
        <v>6</v>
      </c>
      <c r="G34" s="20">
        <v>0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317564</v>
      </c>
      <c r="C36" s="16">
        <f t="shared" ref="C36:J36" si="1">SUM(C25:C34)</f>
        <v>170685</v>
      </c>
      <c r="D36" s="16">
        <f t="shared" si="1"/>
        <v>52086</v>
      </c>
      <c r="E36" s="16">
        <f t="shared" si="1"/>
        <v>35766</v>
      </c>
      <c r="F36" s="16">
        <f t="shared" si="1"/>
        <v>94454</v>
      </c>
      <c r="G36" s="16">
        <f t="shared" si="1"/>
        <v>53998</v>
      </c>
      <c r="H36" s="16">
        <f t="shared" si="1"/>
        <v>724553</v>
      </c>
      <c r="I36" s="16">
        <f t="shared" si="1"/>
        <v>6174</v>
      </c>
      <c r="J36" s="16">
        <f t="shared" si="1"/>
        <v>730727</v>
      </c>
    </row>
    <row r="37" spans="1:10" ht="30" customHeight="1" thickTop="1" thickBot="1" x14ac:dyDescent="0.3">
      <c r="A37" s="7" t="s">
        <v>27</v>
      </c>
      <c r="B37" s="17">
        <f>SUM(B24,B36)</f>
        <v>358442</v>
      </c>
      <c r="C37" s="17">
        <f t="shared" ref="C37:J37" si="2">SUM(C24,C36)</f>
        <v>207018</v>
      </c>
      <c r="D37" s="17">
        <f t="shared" si="2"/>
        <v>66205</v>
      </c>
      <c r="E37" s="17">
        <f t="shared" si="2"/>
        <v>39408</v>
      </c>
      <c r="F37" s="17">
        <f t="shared" si="2"/>
        <v>108742</v>
      </c>
      <c r="G37" s="17">
        <f t="shared" si="2"/>
        <v>68484</v>
      </c>
      <c r="H37" s="17">
        <f t="shared" si="2"/>
        <v>848299</v>
      </c>
      <c r="I37" s="17">
        <f t="shared" si="2"/>
        <v>7541</v>
      </c>
      <c r="J37" s="17">
        <f t="shared" si="2"/>
        <v>855840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44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59</v>
      </c>
      <c r="C9" s="20">
        <v>39</v>
      </c>
      <c r="D9" s="20">
        <v>17</v>
      </c>
      <c r="E9" s="20">
        <v>4</v>
      </c>
      <c r="F9" s="20">
        <v>42</v>
      </c>
      <c r="G9" s="20">
        <v>29</v>
      </c>
      <c r="H9" s="19">
        <v>190</v>
      </c>
      <c r="I9" s="20">
        <v>1</v>
      </c>
      <c r="J9" s="21">
        <v>191</v>
      </c>
    </row>
    <row r="10" spans="1:10" x14ac:dyDescent="0.25">
      <c r="A10" s="11" t="s">
        <v>4</v>
      </c>
      <c r="B10" s="20">
        <v>158</v>
      </c>
      <c r="C10" s="20">
        <v>71</v>
      </c>
      <c r="D10" s="20">
        <v>34</v>
      </c>
      <c r="E10" s="20">
        <v>6</v>
      </c>
      <c r="F10" s="20">
        <v>105</v>
      </c>
      <c r="G10" s="20">
        <v>51</v>
      </c>
      <c r="H10" s="19">
        <v>425</v>
      </c>
      <c r="I10" s="20">
        <v>1</v>
      </c>
      <c r="J10" s="21">
        <v>426</v>
      </c>
    </row>
    <row r="11" spans="1:10" x14ac:dyDescent="0.25">
      <c r="A11" s="11" t="s">
        <v>5</v>
      </c>
      <c r="B11" s="20">
        <v>1508</v>
      </c>
      <c r="C11" s="20">
        <v>2055</v>
      </c>
      <c r="D11" s="20">
        <v>1693</v>
      </c>
      <c r="E11" s="20">
        <v>308</v>
      </c>
      <c r="F11" s="20">
        <v>1003</v>
      </c>
      <c r="G11" s="20">
        <v>1097</v>
      </c>
      <c r="H11" s="19">
        <v>7664</v>
      </c>
      <c r="I11" s="20">
        <v>52</v>
      </c>
      <c r="J11" s="21">
        <v>7716</v>
      </c>
    </row>
    <row r="12" spans="1:10" x14ac:dyDescent="0.25">
      <c r="A12" s="11" t="s">
        <v>6</v>
      </c>
      <c r="B12" s="20">
        <v>3973</v>
      </c>
      <c r="C12" s="20">
        <v>7040</v>
      </c>
      <c r="D12" s="20">
        <v>3770</v>
      </c>
      <c r="E12" s="20">
        <v>1064</v>
      </c>
      <c r="F12" s="20">
        <v>4216</v>
      </c>
      <c r="G12" s="20">
        <v>4687</v>
      </c>
      <c r="H12" s="19">
        <v>24750</v>
      </c>
      <c r="I12" s="20">
        <v>177</v>
      </c>
      <c r="J12" s="21">
        <v>24927</v>
      </c>
    </row>
    <row r="13" spans="1:10" x14ac:dyDescent="0.25">
      <c r="A13" s="11" t="s">
        <v>7</v>
      </c>
      <c r="B13" s="20">
        <v>6311</v>
      </c>
      <c r="C13" s="20">
        <v>8091</v>
      </c>
      <c r="D13" s="20">
        <v>4164</v>
      </c>
      <c r="E13" s="20">
        <v>1055</v>
      </c>
      <c r="F13" s="20">
        <v>3648</v>
      </c>
      <c r="G13" s="20">
        <v>4700</v>
      </c>
      <c r="H13" s="19">
        <v>27969</v>
      </c>
      <c r="I13" s="20">
        <v>279</v>
      </c>
      <c r="J13" s="21">
        <v>28248</v>
      </c>
    </row>
    <row r="14" spans="1:10" x14ac:dyDescent="0.25">
      <c r="A14" s="11" t="s">
        <v>8</v>
      </c>
      <c r="B14" s="20">
        <v>9125</v>
      </c>
      <c r="C14" s="20">
        <v>8509</v>
      </c>
      <c r="D14" s="20">
        <v>3073</v>
      </c>
      <c r="E14" s="20">
        <v>661</v>
      </c>
      <c r="F14" s="20">
        <v>3305</v>
      </c>
      <c r="G14" s="20">
        <v>3347</v>
      </c>
      <c r="H14" s="19">
        <v>28020</v>
      </c>
      <c r="I14" s="20">
        <v>450</v>
      </c>
      <c r="J14" s="21">
        <v>28470</v>
      </c>
    </row>
    <row r="15" spans="1:10" x14ac:dyDescent="0.25">
      <c r="A15" s="11" t="s">
        <v>9</v>
      </c>
      <c r="B15" s="20">
        <v>6981</v>
      </c>
      <c r="C15" s="20">
        <v>5456</v>
      </c>
      <c r="D15" s="20">
        <v>504</v>
      </c>
      <c r="E15" s="20">
        <v>99</v>
      </c>
      <c r="F15" s="20">
        <v>984</v>
      </c>
      <c r="G15" s="20">
        <v>392</v>
      </c>
      <c r="H15" s="19">
        <v>14416</v>
      </c>
      <c r="I15" s="20">
        <v>198</v>
      </c>
      <c r="J15" s="21">
        <v>14614</v>
      </c>
    </row>
    <row r="16" spans="1:10" x14ac:dyDescent="0.25">
      <c r="A16" s="11" t="s">
        <v>10</v>
      </c>
      <c r="B16" s="20">
        <v>5077</v>
      </c>
      <c r="C16" s="20">
        <v>2102</v>
      </c>
      <c r="D16" s="20">
        <v>734</v>
      </c>
      <c r="E16" s="20">
        <v>139</v>
      </c>
      <c r="F16" s="20">
        <v>1005</v>
      </c>
      <c r="G16" s="20">
        <v>254</v>
      </c>
      <c r="H16" s="19">
        <v>9311</v>
      </c>
      <c r="I16" s="20">
        <v>45</v>
      </c>
      <c r="J16" s="21">
        <v>9356</v>
      </c>
    </row>
    <row r="17" spans="1:10" x14ac:dyDescent="0.25">
      <c r="A17" s="11" t="s">
        <v>11</v>
      </c>
      <c r="B17" s="20">
        <v>401</v>
      </c>
      <c r="C17" s="20">
        <v>103</v>
      </c>
      <c r="D17" s="20">
        <v>0</v>
      </c>
      <c r="E17" s="20">
        <v>17</v>
      </c>
      <c r="F17" s="20">
        <v>0</v>
      </c>
      <c r="G17" s="20">
        <v>0</v>
      </c>
      <c r="H17" s="19">
        <v>521</v>
      </c>
      <c r="I17" s="20">
        <v>0</v>
      </c>
      <c r="J17" s="21">
        <v>521</v>
      </c>
    </row>
    <row r="18" spans="1:10" x14ac:dyDescent="0.25">
      <c r="A18" s="11" t="s">
        <v>12</v>
      </c>
      <c r="B18" s="20">
        <v>1438</v>
      </c>
      <c r="C18" s="20">
        <v>565</v>
      </c>
      <c r="D18" s="20">
        <v>38</v>
      </c>
      <c r="E18" s="20">
        <v>56</v>
      </c>
      <c r="F18" s="20">
        <v>0</v>
      </c>
      <c r="G18" s="20">
        <v>0</v>
      </c>
      <c r="H18" s="19">
        <v>2097</v>
      </c>
      <c r="I18" s="20">
        <v>48</v>
      </c>
      <c r="J18" s="21">
        <v>2145</v>
      </c>
    </row>
    <row r="19" spans="1:10" x14ac:dyDescent="0.25">
      <c r="A19" s="11" t="s">
        <v>13</v>
      </c>
      <c r="B19" s="20">
        <v>1634</v>
      </c>
      <c r="C19" s="20">
        <v>622</v>
      </c>
      <c r="D19" s="20">
        <v>51</v>
      </c>
      <c r="E19" s="20">
        <v>100</v>
      </c>
      <c r="F19" s="20">
        <v>0</v>
      </c>
      <c r="G19" s="20">
        <v>0</v>
      </c>
      <c r="H19" s="19">
        <v>2407</v>
      </c>
      <c r="I19" s="20">
        <v>34</v>
      </c>
      <c r="J19" s="21">
        <v>2441</v>
      </c>
    </row>
    <row r="20" spans="1:10" x14ac:dyDescent="0.25">
      <c r="A20" s="11" t="s">
        <v>14</v>
      </c>
      <c r="B20" s="20">
        <v>2641</v>
      </c>
      <c r="C20" s="20">
        <v>1165</v>
      </c>
      <c r="D20" s="20">
        <v>38</v>
      </c>
      <c r="E20" s="20">
        <v>123</v>
      </c>
      <c r="F20" s="20">
        <v>0</v>
      </c>
      <c r="G20" s="20">
        <v>0</v>
      </c>
      <c r="H20" s="19">
        <v>3967</v>
      </c>
      <c r="I20" s="20">
        <v>75</v>
      </c>
      <c r="J20" s="21">
        <v>4042</v>
      </c>
    </row>
    <row r="21" spans="1:10" x14ac:dyDescent="0.25">
      <c r="A21" s="11" t="s">
        <v>15</v>
      </c>
      <c r="B21" s="20">
        <v>1541</v>
      </c>
      <c r="C21" s="20">
        <v>544</v>
      </c>
      <c r="D21" s="20">
        <v>0</v>
      </c>
      <c r="E21" s="20">
        <v>47</v>
      </c>
      <c r="F21" s="20">
        <v>0</v>
      </c>
      <c r="G21" s="20">
        <v>0</v>
      </c>
      <c r="H21" s="19">
        <v>2132</v>
      </c>
      <c r="I21" s="20">
        <v>0</v>
      </c>
      <c r="J21" s="21">
        <v>2132</v>
      </c>
    </row>
    <row r="22" spans="1:10" x14ac:dyDescent="0.25">
      <c r="A22" s="11" t="s">
        <v>53</v>
      </c>
      <c r="B22" s="20">
        <v>9</v>
      </c>
      <c r="C22" s="20">
        <v>0</v>
      </c>
      <c r="D22" s="20">
        <v>0</v>
      </c>
      <c r="E22" s="20">
        <v>0</v>
      </c>
      <c r="F22" s="20">
        <v>2</v>
      </c>
      <c r="G22" s="20">
        <v>2</v>
      </c>
      <c r="H22" s="19">
        <v>13</v>
      </c>
      <c r="I22" s="20">
        <v>0</v>
      </c>
      <c r="J22" s="21">
        <v>13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40856</v>
      </c>
      <c r="C24" s="16">
        <f t="shared" ref="C24:J24" si="0">SUM(C7:C22)</f>
        <v>36362</v>
      </c>
      <c r="D24" s="16">
        <f t="shared" si="0"/>
        <v>14116</v>
      </c>
      <c r="E24" s="16">
        <f t="shared" si="0"/>
        <v>3679</v>
      </c>
      <c r="F24" s="16">
        <f t="shared" si="0"/>
        <v>14312</v>
      </c>
      <c r="G24" s="16">
        <f t="shared" si="0"/>
        <v>14559</v>
      </c>
      <c r="H24" s="16">
        <f t="shared" si="0"/>
        <v>123884</v>
      </c>
      <c r="I24" s="16">
        <f t="shared" si="0"/>
        <v>1360</v>
      </c>
      <c r="J24" s="16">
        <f t="shared" si="0"/>
        <v>125244</v>
      </c>
    </row>
    <row r="25" spans="1:10" x14ac:dyDescent="0.25">
      <c r="A25" s="11" t="s">
        <v>17</v>
      </c>
      <c r="B25" s="20">
        <v>2177</v>
      </c>
      <c r="C25" s="20">
        <v>1699</v>
      </c>
      <c r="D25" s="20">
        <v>403</v>
      </c>
      <c r="E25" s="20">
        <v>222</v>
      </c>
      <c r="F25" s="20">
        <v>2084</v>
      </c>
      <c r="G25" s="20">
        <v>1063</v>
      </c>
      <c r="H25" s="19">
        <v>7648</v>
      </c>
      <c r="I25" s="20">
        <v>105</v>
      </c>
      <c r="J25" s="21">
        <v>7753</v>
      </c>
    </row>
    <row r="26" spans="1:10" x14ac:dyDescent="0.25">
      <c r="A26" s="11" t="s">
        <v>18</v>
      </c>
      <c r="B26" s="20">
        <v>7832</v>
      </c>
      <c r="C26" s="20">
        <v>7123</v>
      </c>
      <c r="D26" s="20">
        <v>1018</v>
      </c>
      <c r="E26" s="20">
        <v>466</v>
      </c>
      <c r="F26" s="20">
        <v>4946</v>
      </c>
      <c r="G26" s="20">
        <v>3318</v>
      </c>
      <c r="H26" s="19">
        <v>24703</v>
      </c>
      <c r="I26" s="20">
        <v>149</v>
      </c>
      <c r="J26" s="21">
        <v>24852</v>
      </c>
    </row>
    <row r="27" spans="1:10" x14ac:dyDescent="0.25">
      <c r="A27" s="11" t="s">
        <v>19</v>
      </c>
      <c r="B27" s="20">
        <v>22238</v>
      </c>
      <c r="C27" s="20">
        <v>14854</v>
      </c>
      <c r="D27" s="20">
        <v>3943</v>
      </c>
      <c r="E27" s="20">
        <v>1250</v>
      </c>
      <c r="F27" s="20">
        <v>16380</v>
      </c>
      <c r="G27" s="20">
        <v>9149</v>
      </c>
      <c r="H27" s="19">
        <v>67814</v>
      </c>
      <c r="I27" s="20">
        <v>703</v>
      </c>
      <c r="J27" s="21">
        <v>68517</v>
      </c>
    </row>
    <row r="28" spans="1:10" x14ac:dyDescent="0.25">
      <c r="A28" s="11" t="s">
        <v>20</v>
      </c>
      <c r="B28" s="20">
        <v>39477</v>
      </c>
      <c r="C28" s="20">
        <v>24228</v>
      </c>
      <c r="D28" s="20">
        <v>13063</v>
      </c>
      <c r="E28" s="20">
        <v>1959</v>
      </c>
      <c r="F28" s="20">
        <v>20609</v>
      </c>
      <c r="G28" s="20">
        <v>13282</v>
      </c>
      <c r="H28" s="19">
        <v>112618</v>
      </c>
      <c r="I28" s="20">
        <v>1107</v>
      </c>
      <c r="J28" s="21">
        <v>113725</v>
      </c>
    </row>
    <row r="29" spans="1:10" x14ac:dyDescent="0.25">
      <c r="A29" s="11" t="s">
        <v>21</v>
      </c>
      <c r="B29" s="20">
        <v>66768</v>
      </c>
      <c r="C29" s="20">
        <v>30687</v>
      </c>
      <c r="D29" s="20">
        <v>16516</v>
      </c>
      <c r="E29" s="20">
        <v>4780</v>
      </c>
      <c r="F29" s="20">
        <v>24124</v>
      </c>
      <c r="G29" s="20">
        <v>11914</v>
      </c>
      <c r="H29" s="19">
        <v>154789</v>
      </c>
      <c r="I29" s="20">
        <v>1638</v>
      </c>
      <c r="J29" s="21">
        <v>156427</v>
      </c>
    </row>
    <row r="30" spans="1:10" x14ac:dyDescent="0.25">
      <c r="A30" s="11" t="s">
        <v>22</v>
      </c>
      <c r="B30" s="20">
        <v>98413</v>
      </c>
      <c r="C30" s="20">
        <v>48967</v>
      </c>
      <c r="D30" s="20">
        <v>9176</v>
      </c>
      <c r="E30" s="20">
        <v>6862</v>
      </c>
      <c r="F30" s="20">
        <v>12988</v>
      </c>
      <c r="G30" s="20">
        <v>9764</v>
      </c>
      <c r="H30" s="19">
        <v>186170</v>
      </c>
      <c r="I30" s="20">
        <v>2032</v>
      </c>
      <c r="J30" s="21">
        <v>188202</v>
      </c>
    </row>
    <row r="31" spans="1:10" x14ac:dyDescent="0.25">
      <c r="A31" s="11" t="s">
        <v>23</v>
      </c>
      <c r="B31" s="20">
        <v>43055</v>
      </c>
      <c r="C31" s="20">
        <v>26515</v>
      </c>
      <c r="D31" s="20">
        <v>4998</v>
      </c>
      <c r="E31" s="20">
        <v>13976</v>
      </c>
      <c r="F31" s="20">
        <v>12317</v>
      </c>
      <c r="G31" s="20">
        <v>3711</v>
      </c>
      <c r="H31" s="19">
        <v>104572</v>
      </c>
      <c r="I31" s="20">
        <v>318</v>
      </c>
      <c r="J31" s="21">
        <v>104890</v>
      </c>
    </row>
    <row r="32" spans="1:10" x14ac:dyDescent="0.25">
      <c r="A32" s="11" t="s">
        <v>24</v>
      </c>
      <c r="B32" s="20">
        <v>20977</v>
      </c>
      <c r="C32" s="20">
        <v>9962</v>
      </c>
      <c r="D32" s="20">
        <v>1501</v>
      </c>
      <c r="E32" s="20">
        <v>4264</v>
      </c>
      <c r="F32" s="20">
        <v>203</v>
      </c>
      <c r="G32" s="20">
        <v>834</v>
      </c>
      <c r="H32" s="19">
        <v>37741</v>
      </c>
      <c r="I32" s="20">
        <v>91</v>
      </c>
      <c r="J32" s="21">
        <v>37832</v>
      </c>
    </row>
    <row r="33" spans="1:10" x14ac:dyDescent="0.25">
      <c r="A33" s="11" t="s">
        <v>25</v>
      </c>
      <c r="B33" s="20">
        <v>18737</v>
      </c>
      <c r="C33" s="20">
        <v>7333</v>
      </c>
      <c r="D33" s="20">
        <v>1247</v>
      </c>
      <c r="E33" s="20">
        <v>2024</v>
      </c>
      <c r="F33" s="20">
        <v>613</v>
      </c>
      <c r="G33" s="20">
        <v>1127</v>
      </c>
      <c r="H33" s="19">
        <v>31081</v>
      </c>
      <c r="I33" s="20">
        <v>31</v>
      </c>
      <c r="J33" s="21">
        <v>31112</v>
      </c>
    </row>
    <row r="34" spans="1:10" x14ac:dyDescent="0.25">
      <c r="A34" s="11" t="s">
        <v>52</v>
      </c>
      <c r="B34" s="20">
        <v>1</v>
      </c>
      <c r="C34" s="20">
        <v>0</v>
      </c>
      <c r="D34" s="20">
        <v>1</v>
      </c>
      <c r="E34" s="20">
        <v>0</v>
      </c>
      <c r="F34" s="20">
        <v>6</v>
      </c>
      <c r="G34" s="20">
        <v>0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319675</v>
      </c>
      <c r="C36" s="16">
        <f t="shared" ref="C36:J36" si="1">SUM(C25:C34)</f>
        <v>171368</v>
      </c>
      <c r="D36" s="16">
        <f t="shared" si="1"/>
        <v>51866</v>
      </c>
      <c r="E36" s="16">
        <f t="shared" si="1"/>
        <v>35803</v>
      </c>
      <c r="F36" s="16">
        <f t="shared" si="1"/>
        <v>94270</v>
      </c>
      <c r="G36" s="16">
        <f t="shared" si="1"/>
        <v>54162</v>
      </c>
      <c r="H36" s="16">
        <f t="shared" si="1"/>
        <v>727144</v>
      </c>
      <c r="I36" s="16">
        <f t="shared" si="1"/>
        <v>6174</v>
      </c>
      <c r="J36" s="16">
        <f t="shared" si="1"/>
        <v>733318</v>
      </c>
    </row>
    <row r="37" spans="1:10" ht="30" customHeight="1" thickTop="1" thickBot="1" x14ac:dyDescent="0.3">
      <c r="A37" s="7" t="s">
        <v>27</v>
      </c>
      <c r="B37" s="17">
        <f>SUM(B24,B36)</f>
        <v>360531</v>
      </c>
      <c r="C37" s="17">
        <f t="shared" ref="C37:J37" si="2">SUM(C24,C36)</f>
        <v>207730</v>
      </c>
      <c r="D37" s="17">
        <f t="shared" si="2"/>
        <v>65982</v>
      </c>
      <c r="E37" s="17">
        <f t="shared" si="2"/>
        <v>39482</v>
      </c>
      <c r="F37" s="17">
        <f t="shared" si="2"/>
        <v>108582</v>
      </c>
      <c r="G37" s="17">
        <f t="shared" si="2"/>
        <v>68721</v>
      </c>
      <c r="H37" s="17">
        <f t="shared" si="2"/>
        <v>851028</v>
      </c>
      <c r="I37" s="17">
        <f t="shared" si="2"/>
        <v>7534</v>
      </c>
      <c r="J37" s="17">
        <f t="shared" si="2"/>
        <v>858562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45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58</v>
      </c>
      <c r="C9" s="20">
        <v>39</v>
      </c>
      <c r="D9" s="20">
        <v>16</v>
      </c>
      <c r="E9" s="20">
        <v>4</v>
      </c>
      <c r="F9" s="20">
        <v>43</v>
      </c>
      <c r="G9" s="20">
        <v>31</v>
      </c>
      <c r="H9" s="19">
        <v>191</v>
      </c>
      <c r="I9" s="20">
        <v>1</v>
      </c>
      <c r="J9" s="21">
        <v>192</v>
      </c>
    </row>
    <row r="10" spans="1:10" x14ac:dyDescent="0.25">
      <c r="A10" s="11" t="s">
        <v>4</v>
      </c>
      <c r="B10" s="20">
        <v>156</v>
      </c>
      <c r="C10" s="20">
        <v>71</v>
      </c>
      <c r="D10" s="20">
        <v>32</v>
      </c>
      <c r="E10" s="20">
        <v>6</v>
      </c>
      <c r="F10" s="20">
        <v>107</v>
      </c>
      <c r="G10" s="20">
        <v>53</v>
      </c>
      <c r="H10" s="19">
        <v>425</v>
      </c>
      <c r="I10" s="20">
        <v>1</v>
      </c>
      <c r="J10" s="21">
        <v>426</v>
      </c>
    </row>
    <row r="11" spans="1:10" x14ac:dyDescent="0.25">
      <c r="A11" s="11" t="s">
        <v>5</v>
      </c>
      <c r="B11" s="20">
        <v>1504</v>
      </c>
      <c r="C11" s="20">
        <v>2061</v>
      </c>
      <c r="D11" s="20">
        <v>1696</v>
      </c>
      <c r="E11" s="20">
        <v>318</v>
      </c>
      <c r="F11" s="20">
        <v>999</v>
      </c>
      <c r="G11" s="20">
        <v>1096</v>
      </c>
      <c r="H11" s="19">
        <v>7674</v>
      </c>
      <c r="I11" s="20">
        <v>52</v>
      </c>
      <c r="J11" s="21">
        <v>7726</v>
      </c>
    </row>
    <row r="12" spans="1:10" x14ac:dyDescent="0.25">
      <c r="A12" s="11" t="s">
        <v>6</v>
      </c>
      <c r="B12" s="20">
        <v>4006</v>
      </c>
      <c r="C12" s="20">
        <v>7107</v>
      </c>
      <c r="D12" s="20">
        <v>3765</v>
      </c>
      <c r="E12" s="20">
        <v>1069</v>
      </c>
      <c r="F12" s="20">
        <v>4230</v>
      </c>
      <c r="G12" s="20">
        <v>4796</v>
      </c>
      <c r="H12" s="19">
        <v>24973</v>
      </c>
      <c r="I12" s="20">
        <v>178</v>
      </c>
      <c r="J12" s="21">
        <v>25151</v>
      </c>
    </row>
    <row r="13" spans="1:10" x14ac:dyDescent="0.25">
      <c r="A13" s="11" t="s">
        <v>7</v>
      </c>
      <c r="B13" s="20">
        <v>6235</v>
      </c>
      <c r="C13" s="20">
        <v>7943</v>
      </c>
      <c r="D13" s="20">
        <v>4158</v>
      </c>
      <c r="E13" s="20">
        <v>1055</v>
      </c>
      <c r="F13" s="20">
        <v>3652</v>
      </c>
      <c r="G13" s="20">
        <v>4656</v>
      </c>
      <c r="H13" s="19">
        <v>27699</v>
      </c>
      <c r="I13" s="20">
        <v>279</v>
      </c>
      <c r="J13" s="21">
        <v>27978</v>
      </c>
    </row>
    <row r="14" spans="1:10" x14ac:dyDescent="0.25">
      <c r="A14" s="11" t="s">
        <v>8</v>
      </c>
      <c r="B14" s="20">
        <v>9108</v>
      </c>
      <c r="C14" s="20">
        <v>8495</v>
      </c>
      <c r="D14" s="20">
        <v>3111</v>
      </c>
      <c r="E14" s="20">
        <v>674</v>
      </c>
      <c r="F14" s="20">
        <v>3275</v>
      </c>
      <c r="G14" s="20">
        <v>3376</v>
      </c>
      <c r="H14" s="19">
        <v>28039</v>
      </c>
      <c r="I14" s="20">
        <v>449</v>
      </c>
      <c r="J14" s="21">
        <v>28488</v>
      </c>
    </row>
    <row r="15" spans="1:10" x14ac:dyDescent="0.25">
      <c r="A15" s="11" t="s">
        <v>9</v>
      </c>
      <c r="B15" s="20">
        <v>7400</v>
      </c>
      <c r="C15" s="20">
        <v>5582</v>
      </c>
      <c r="D15" s="20">
        <v>566</v>
      </c>
      <c r="E15" s="20">
        <v>116</v>
      </c>
      <c r="F15" s="20">
        <v>1039</v>
      </c>
      <c r="G15" s="20">
        <v>416</v>
      </c>
      <c r="H15" s="19">
        <v>15119</v>
      </c>
      <c r="I15" s="20">
        <v>196</v>
      </c>
      <c r="J15" s="21">
        <v>15315</v>
      </c>
    </row>
    <row r="16" spans="1:10" x14ac:dyDescent="0.25">
      <c r="A16" s="11" t="s">
        <v>10</v>
      </c>
      <c r="B16" s="20">
        <v>4738</v>
      </c>
      <c r="C16" s="20">
        <v>2106</v>
      </c>
      <c r="D16" s="20">
        <v>709</v>
      </c>
      <c r="E16" s="20">
        <v>155</v>
      </c>
      <c r="F16" s="20">
        <v>1006</v>
      </c>
      <c r="G16" s="20">
        <v>241</v>
      </c>
      <c r="H16" s="19">
        <v>8955</v>
      </c>
      <c r="I16" s="20">
        <v>44</v>
      </c>
      <c r="J16" s="21">
        <v>8999</v>
      </c>
    </row>
    <row r="17" spans="1:10" x14ac:dyDescent="0.25">
      <c r="A17" s="11" t="s">
        <v>11</v>
      </c>
      <c r="B17" s="20">
        <v>406</v>
      </c>
      <c r="C17" s="20">
        <v>108</v>
      </c>
      <c r="D17" s="20">
        <v>0</v>
      </c>
      <c r="E17" s="20">
        <v>17</v>
      </c>
      <c r="F17" s="20">
        <v>0</v>
      </c>
      <c r="G17" s="20">
        <v>0</v>
      </c>
      <c r="H17" s="19">
        <v>531</v>
      </c>
      <c r="I17" s="20">
        <v>0</v>
      </c>
      <c r="J17" s="21">
        <v>531</v>
      </c>
    </row>
    <row r="18" spans="1:10" x14ac:dyDescent="0.25">
      <c r="A18" s="11" t="s">
        <v>12</v>
      </c>
      <c r="B18" s="20">
        <v>1435</v>
      </c>
      <c r="C18" s="20">
        <v>571</v>
      </c>
      <c r="D18" s="20">
        <v>36</v>
      </c>
      <c r="E18" s="20">
        <v>56</v>
      </c>
      <c r="F18" s="20">
        <v>0</v>
      </c>
      <c r="G18" s="20">
        <v>0</v>
      </c>
      <c r="H18" s="19">
        <v>2098</v>
      </c>
      <c r="I18" s="20">
        <v>48</v>
      </c>
      <c r="J18" s="21">
        <v>2146</v>
      </c>
    </row>
    <row r="19" spans="1:10" x14ac:dyDescent="0.25">
      <c r="A19" s="11" t="s">
        <v>13</v>
      </c>
      <c r="B19" s="20">
        <v>1640</v>
      </c>
      <c r="C19" s="20">
        <v>622</v>
      </c>
      <c r="D19" s="20">
        <v>52</v>
      </c>
      <c r="E19" s="20">
        <v>102</v>
      </c>
      <c r="F19" s="20">
        <v>0</v>
      </c>
      <c r="G19" s="20">
        <v>0</v>
      </c>
      <c r="H19" s="19">
        <v>2416</v>
      </c>
      <c r="I19" s="20">
        <v>32</v>
      </c>
      <c r="J19" s="21">
        <v>2448</v>
      </c>
    </row>
    <row r="20" spans="1:10" x14ac:dyDescent="0.25">
      <c r="A20" s="11" t="s">
        <v>14</v>
      </c>
      <c r="B20" s="20">
        <v>2682</v>
      </c>
      <c r="C20" s="20">
        <v>1176</v>
      </c>
      <c r="D20" s="20">
        <v>37</v>
      </c>
      <c r="E20" s="20">
        <v>122</v>
      </c>
      <c r="F20" s="20">
        <v>0</v>
      </c>
      <c r="G20" s="20">
        <v>0</v>
      </c>
      <c r="H20" s="19">
        <v>4017</v>
      </c>
      <c r="I20" s="20">
        <v>76</v>
      </c>
      <c r="J20" s="21">
        <v>4093</v>
      </c>
    </row>
    <row r="21" spans="1:10" x14ac:dyDescent="0.25">
      <c r="A21" s="11" t="s">
        <v>15</v>
      </c>
      <c r="B21" s="20">
        <v>1531</v>
      </c>
      <c r="C21" s="20">
        <v>548</v>
      </c>
      <c r="D21" s="20">
        <v>0</v>
      </c>
      <c r="E21" s="20">
        <v>47</v>
      </c>
      <c r="F21" s="20">
        <v>0</v>
      </c>
      <c r="G21" s="20">
        <v>0</v>
      </c>
      <c r="H21" s="19">
        <v>2126</v>
      </c>
      <c r="I21" s="20">
        <v>0</v>
      </c>
      <c r="J21" s="21">
        <v>2126</v>
      </c>
    </row>
    <row r="22" spans="1:10" x14ac:dyDescent="0.25">
      <c r="A22" s="11" t="s">
        <v>53</v>
      </c>
      <c r="B22" s="20">
        <v>9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11</v>
      </c>
      <c r="I22" s="20">
        <v>0</v>
      </c>
      <c r="J22" s="21">
        <v>11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40908</v>
      </c>
      <c r="C24" s="16">
        <f t="shared" ref="C24:J24" si="0">SUM(C7:C22)</f>
        <v>36429</v>
      </c>
      <c r="D24" s="16">
        <f t="shared" si="0"/>
        <v>14178</v>
      </c>
      <c r="E24" s="16">
        <f t="shared" si="0"/>
        <v>3741</v>
      </c>
      <c r="F24" s="16">
        <f t="shared" si="0"/>
        <v>14354</v>
      </c>
      <c r="G24" s="16">
        <f t="shared" si="0"/>
        <v>14666</v>
      </c>
      <c r="H24" s="16">
        <f t="shared" si="0"/>
        <v>124276</v>
      </c>
      <c r="I24" s="16">
        <f t="shared" si="0"/>
        <v>1356</v>
      </c>
      <c r="J24" s="16">
        <f t="shared" si="0"/>
        <v>125632</v>
      </c>
    </row>
    <row r="25" spans="1:10" x14ac:dyDescent="0.25">
      <c r="A25" s="11" t="s">
        <v>17</v>
      </c>
      <c r="B25" s="20">
        <v>2168</v>
      </c>
      <c r="C25" s="20">
        <v>1694</v>
      </c>
      <c r="D25" s="20">
        <v>401</v>
      </c>
      <c r="E25" s="20">
        <v>221</v>
      </c>
      <c r="F25" s="20">
        <v>2091</v>
      </c>
      <c r="G25" s="20">
        <v>1051</v>
      </c>
      <c r="H25" s="19">
        <v>7626</v>
      </c>
      <c r="I25" s="20">
        <v>103</v>
      </c>
      <c r="J25" s="21">
        <v>7729</v>
      </c>
    </row>
    <row r="26" spans="1:10" x14ac:dyDescent="0.25">
      <c r="A26" s="11" t="s">
        <v>18</v>
      </c>
      <c r="B26" s="20">
        <v>7820</v>
      </c>
      <c r="C26" s="20">
        <v>7170</v>
      </c>
      <c r="D26" s="20">
        <v>1018</v>
      </c>
      <c r="E26" s="20">
        <v>460</v>
      </c>
      <c r="F26" s="20">
        <v>4945</v>
      </c>
      <c r="G26" s="20">
        <v>3319</v>
      </c>
      <c r="H26" s="19">
        <v>24732</v>
      </c>
      <c r="I26" s="20">
        <v>149</v>
      </c>
      <c r="J26" s="21">
        <v>24881</v>
      </c>
    </row>
    <row r="27" spans="1:10" x14ac:dyDescent="0.25">
      <c r="A27" s="11" t="s">
        <v>19</v>
      </c>
      <c r="B27" s="20">
        <v>22211</v>
      </c>
      <c r="C27" s="20">
        <v>14686</v>
      </c>
      <c r="D27" s="20">
        <v>3939</v>
      </c>
      <c r="E27" s="20">
        <v>1257</v>
      </c>
      <c r="F27" s="20">
        <v>16356</v>
      </c>
      <c r="G27" s="20">
        <v>9145</v>
      </c>
      <c r="H27" s="19">
        <v>67594</v>
      </c>
      <c r="I27" s="20">
        <v>702</v>
      </c>
      <c r="J27" s="21">
        <v>68296</v>
      </c>
    </row>
    <row r="28" spans="1:10" x14ac:dyDescent="0.25">
      <c r="A28" s="11" t="s">
        <v>20</v>
      </c>
      <c r="B28" s="20">
        <v>39474</v>
      </c>
      <c r="C28" s="20">
        <v>24194</v>
      </c>
      <c r="D28" s="20">
        <v>13067</v>
      </c>
      <c r="E28" s="20">
        <v>1942</v>
      </c>
      <c r="F28" s="20">
        <v>20603</v>
      </c>
      <c r="G28" s="20">
        <v>13233</v>
      </c>
      <c r="H28" s="19">
        <v>112513</v>
      </c>
      <c r="I28" s="20">
        <v>1114</v>
      </c>
      <c r="J28" s="21">
        <v>113627</v>
      </c>
    </row>
    <row r="29" spans="1:10" x14ac:dyDescent="0.25">
      <c r="A29" s="11" t="s">
        <v>21</v>
      </c>
      <c r="B29" s="20">
        <v>66733</v>
      </c>
      <c r="C29" s="20">
        <v>30545</v>
      </c>
      <c r="D29" s="20">
        <v>16436</v>
      </c>
      <c r="E29" s="20">
        <v>4713</v>
      </c>
      <c r="F29" s="20">
        <v>24125</v>
      </c>
      <c r="G29" s="20">
        <v>11901</v>
      </c>
      <c r="H29" s="19">
        <v>154453</v>
      </c>
      <c r="I29" s="20">
        <v>1708</v>
      </c>
      <c r="J29" s="21">
        <v>156161</v>
      </c>
    </row>
    <row r="30" spans="1:10" x14ac:dyDescent="0.25">
      <c r="A30" s="11" t="s">
        <v>22</v>
      </c>
      <c r="B30" s="20">
        <v>98754</v>
      </c>
      <c r="C30" s="20">
        <v>49624</v>
      </c>
      <c r="D30" s="20">
        <v>9111</v>
      </c>
      <c r="E30" s="20">
        <v>6769</v>
      </c>
      <c r="F30" s="20">
        <v>12959</v>
      </c>
      <c r="G30" s="20">
        <v>9888</v>
      </c>
      <c r="H30" s="19">
        <v>187105</v>
      </c>
      <c r="I30" s="20">
        <v>1965</v>
      </c>
      <c r="J30" s="21">
        <v>189070</v>
      </c>
    </row>
    <row r="31" spans="1:10" x14ac:dyDescent="0.25">
      <c r="A31" s="11" t="s">
        <v>23</v>
      </c>
      <c r="B31" s="20">
        <v>43425</v>
      </c>
      <c r="C31" s="20">
        <v>26590</v>
      </c>
      <c r="D31" s="20">
        <v>4940</v>
      </c>
      <c r="E31" s="20">
        <v>14402</v>
      </c>
      <c r="F31" s="20">
        <v>12174</v>
      </c>
      <c r="G31" s="20">
        <v>3849</v>
      </c>
      <c r="H31" s="19">
        <v>105380</v>
      </c>
      <c r="I31" s="20">
        <v>312</v>
      </c>
      <c r="J31" s="21">
        <v>105692</v>
      </c>
    </row>
    <row r="32" spans="1:10" x14ac:dyDescent="0.25">
      <c r="A32" s="11" t="s">
        <v>24</v>
      </c>
      <c r="B32" s="20">
        <v>21088</v>
      </c>
      <c r="C32" s="20">
        <v>9424</v>
      </c>
      <c r="D32" s="20">
        <v>1478</v>
      </c>
      <c r="E32" s="20">
        <v>3780</v>
      </c>
      <c r="F32" s="20">
        <v>206</v>
      </c>
      <c r="G32" s="20">
        <v>861</v>
      </c>
      <c r="H32" s="19">
        <v>36837</v>
      </c>
      <c r="I32" s="20">
        <v>100</v>
      </c>
      <c r="J32" s="21">
        <v>36937</v>
      </c>
    </row>
    <row r="33" spans="1:10" x14ac:dyDescent="0.25">
      <c r="A33" s="11" t="s">
        <v>25</v>
      </c>
      <c r="B33" s="20">
        <v>19322</v>
      </c>
      <c r="C33" s="20">
        <v>7304</v>
      </c>
      <c r="D33" s="20">
        <v>1102</v>
      </c>
      <c r="E33" s="20">
        <v>2169</v>
      </c>
      <c r="F33" s="20">
        <v>669</v>
      </c>
      <c r="G33" s="20">
        <v>1201</v>
      </c>
      <c r="H33" s="19">
        <v>31767</v>
      </c>
      <c r="I33" s="20">
        <v>28</v>
      </c>
      <c r="J33" s="21">
        <v>31795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1</v>
      </c>
      <c r="E34" s="20">
        <v>0</v>
      </c>
      <c r="F34" s="20">
        <v>6</v>
      </c>
      <c r="G34" s="20">
        <v>0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320995</v>
      </c>
      <c r="C36" s="16">
        <f t="shared" ref="C36:J36" si="1">SUM(C25:C34)</f>
        <v>171231</v>
      </c>
      <c r="D36" s="16">
        <f t="shared" si="1"/>
        <v>51493</v>
      </c>
      <c r="E36" s="16">
        <f t="shared" si="1"/>
        <v>35713</v>
      </c>
      <c r="F36" s="16">
        <f t="shared" si="1"/>
        <v>94134</v>
      </c>
      <c r="G36" s="16">
        <f t="shared" si="1"/>
        <v>54448</v>
      </c>
      <c r="H36" s="16">
        <f t="shared" si="1"/>
        <v>728014</v>
      </c>
      <c r="I36" s="16">
        <f t="shared" si="1"/>
        <v>6181</v>
      </c>
      <c r="J36" s="16">
        <f t="shared" si="1"/>
        <v>734195</v>
      </c>
    </row>
    <row r="37" spans="1:10" ht="30" customHeight="1" thickTop="1" thickBot="1" x14ac:dyDescent="0.3">
      <c r="A37" s="7" t="s">
        <v>27</v>
      </c>
      <c r="B37" s="17">
        <f>SUM(B24,B36)</f>
        <v>361903</v>
      </c>
      <c r="C37" s="17">
        <f t="shared" ref="C37:J37" si="2">SUM(C24,C36)</f>
        <v>207660</v>
      </c>
      <c r="D37" s="17">
        <f t="shared" si="2"/>
        <v>65671</v>
      </c>
      <c r="E37" s="17">
        <f t="shared" si="2"/>
        <v>39454</v>
      </c>
      <c r="F37" s="17">
        <f t="shared" si="2"/>
        <v>108488</v>
      </c>
      <c r="G37" s="17">
        <f t="shared" si="2"/>
        <v>69114</v>
      </c>
      <c r="H37" s="17">
        <f t="shared" si="2"/>
        <v>852290</v>
      </c>
      <c r="I37" s="17">
        <f t="shared" si="2"/>
        <v>7537</v>
      </c>
      <c r="J37" s="17">
        <f t="shared" si="2"/>
        <v>859827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46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0</v>
      </c>
      <c r="E8" s="20">
        <v>0</v>
      </c>
      <c r="F8" s="20">
        <v>1</v>
      </c>
      <c r="G8" s="20">
        <v>0</v>
      </c>
      <c r="H8" s="19">
        <v>1</v>
      </c>
      <c r="I8" s="20">
        <v>0</v>
      </c>
      <c r="J8" s="21">
        <v>1</v>
      </c>
    </row>
    <row r="9" spans="1:10" x14ac:dyDescent="0.25">
      <c r="A9" s="11" t="s">
        <v>3</v>
      </c>
      <c r="B9" s="20">
        <v>57</v>
      </c>
      <c r="C9" s="20">
        <v>38</v>
      </c>
      <c r="D9" s="20">
        <v>16</v>
      </c>
      <c r="E9" s="20">
        <v>4</v>
      </c>
      <c r="F9" s="20">
        <v>43</v>
      </c>
      <c r="G9" s="20">
        <v>29</v>
      </c>
      <c r="H9" s="19">
        <v>187</v>
      </c>
      <c r="I9" s="20">
        <v>1</v>
      </c>
      <c r="J9" s="21">
        <v>188</v>
      </c>
    </row>
    <row r="10" spans="1:10" x14ac:dyDescent="0.25">
      <c r="A10" s="11" t="s">
        <v>4</v>
      </c>
      <c r="B10" s="20">
        <v>158</v>
      </c>
      <c r="C10" s="20">
        <v>70</v>
      </c>
      <c r="D10" s="20">
        <v>33</v>
      </c>
      <c r="E10" s="20">
        <v>6</v>
      </c>
      <c r="F10" s="20">
        <v>111</v>
      </c>
      <c r="G10" s="20">
        <v>51</v>
      </c>
      <c r="H10" s="19">
        <v>429</v>
      </c>
      <c r="I10" s="20">
        <v>1</v>
      </c>
      <c r="J10" s="21">
        <v>430</v>
      </c>
    </row>
    <row r="11" spans="1:10" x14ac:dyDescent="0.25">
      <c r="A11" s="11" t="s">
        <v>5</v>
      </c>
      <c r="B11" s="20">
        <v>1494</v>
      </c>
      <c r="C11" s="20">
        <v>2056</v>
      </c>
      <c r="D11" s="20">
        <v>1685</v>
      </c>
      <c r="E11" s="20">
        <v>327</v>
      </c>
      <c r="F11" s="20">
        <v>994</v>
      </c>
      <c r="G11" s="20">
        <v>1111</v>
      </c>
      <c r="H11" s="19">
        <v>7667</v>
      </c>
      <c r="I11" s="20">
        <v>49</v>
      </c>
      <c r="J11" s="21">
        <v>7716</v>
      </c>
    </row>
    <row r="12" spans="1:10" x14ac:dyDescent="0.25">
      <c r="A12" s="11" t="s">
        <v>6</v>
      </c>
      <c r="B12" s="20">
        <v>4016</v>
      </c>
      <c r="C12" s="20">
        <v>7111</v>
      </c>
      <c r="D12" s="20">
        <v>3764</v>
      </c>
      <c r="E12" s="20">
        <v>1079</v>
      </c>
      <c r="F12" s="20">
        <v>4228</v>
      </c>
      <c r="G12" s="20">
        <v>4757</v>
      </c>
      <c r="H12" s="19">
        <v>24955</v>
      </c>
      <c r="I12" s="20">
        <v>182</v>
      </c>
      <c r="J12" s="21">
        <v>25137</v>
      </c>
    </row>
    <row r="13" spans="1:10" x14ac:dyDescent="0.25">
      <c r="A13" s="11" t="s">
        <v>7</v>
      </c>
      <c r="B13" s="20">
        <v>6231</v>
      </c>
      <c r="C13" s="20">
        <v>7874</v>
      </c>
      <c r="D13" s="20">
        <v>4150</v>
      </c>
      <c r="E13" s="20">
        <v>1066</v>
      </c>
      <c r="F13" s="20">
        <v>3636</v>
      </c>
      <c r="G13" s="20">
        <v>4633</v>
      </c>
      <c r="H13" s="19">
        <v>27590</v>
      </c>
      <c r="I13" s="20">
        <v>278</v>
      </c>
      <c r="J13" s="21">
        <v>27868</v>
      </c>
    </row>
    <row r="14" spans="1:10" x14ac:dyDescent="0.25">
      <c r="A14" s="11" t="s">
        <v>8</v>
      </c>
      <c r="B14" s="20">
        <v>9182</v>
      </c>
      <c r="C14" s="20">
        <v>8805</v>
      </c>
      <c r="D14" s="20">
        <v>3138</v>
      </c>
      <c r="E14" s="20">
        <v>680</v>
      </c>
      <c r="F14" s="20">
        <v>3359</v>
      </c>
      <c r="G14" s="20">
        <v>3432</v>
      </c>
      <c r="H14" s="19">
        <v>28596</v>
      </c>
      <c r="I14" s="20">
        <v>447</v>
      </c>
      <c r="J14" s="21">
        <v>29043</v>
      </c>
    </row>
    <row r="15" spans="1:10" x14ac:dyDescent="0.25">
      <c r="A15" s="11" t="s">
        <v>9</v>
      </c>
      <c r="B15" s="20">
        <v>7541</v>
      </c>
      <c r="C15" s="20">
        <v>5365</v>
      </c>
      <c r="D15" s="20">
        <v>573</v>
      </c>
      <c r="E15" s="20">
        <v>111</v>
      </c>
      <c r="F15" s="20">
        <v>1032</v>
      </c>
      <c r="G15" s="20">
        <v>386</v>
      </c>
      <c r="H15" s="19">
        <v>15008</v>
      </c>
      <c r="I15" s="20">
        <v>194</v>
      </c>
      <c r="J15" s="21">
        <v>15202</v>
      </c>
    </row>
    <row r="16" spans="1:10" x14ac:dyDescent="0.25">
      <c r="A16" s="11" t="s">
        <v>10</v>
      </c>
      <c r="B16" s="20">
        <v>4542</v>
      </c>
      <c r="C16" s="20">
        <v>2135</v>
      </c>
      <c r="D16" s="20">
        <v>744</v>
      </c>
      <c r="E16" s="20">
        <v>154</v>
      </c>
      <c r="F16" s="20">
        <v>1009</v>
      </c>
      <c r="G16" s="20">
        <v>253</v>
      </c>
      <c r="H16" s="19">
        <v>8837</v>
      </c>
      <c r="I16" s="20">
        <v>44</v>
      </c>
      <c r="J16" s="21">
        <v>8881</v>
      </c>
    </row>
    <row r="17" spans="1:10" x14ac:dyDescent="0.25">
      <c r="A17" s="11" t="s">
        <v>11</v>
      </c>
      <c r="B17" s="20">
        <v>405</v>
      </c>
      <c r="C17" s="20">
        <v>108</v>
      </c>
      <c r="D17" s="20">
        <v>0</v>
      </c>
      <c r="E17" s="20">
        <v>17</v>
      </c>
      <c r="F17" s="20">
        <v>0</v>
      </c>
      <c r="G17" s="20">
        <v>0</v>
      </c>
      <c r="H17" s="19">
        <v>530</v>
      </c>
      <c r="I17" s="20">
        <v>0</v>
      </c>
      <c r="J17" s="21">
        <v>530</v>
      </c>
    </row>
    <row r="18" spans="1:10" x14ac:dyDescent="0.25">
      <c r="A18" s="11" t="s">
        <v>12</v>
      </c>
      <c r="B18" s="20">
        <v>1431</v>
      </c>
      <c r="C18" s="20">
        <v>566</v>
      </c>
      <c r="D18" s="20">
        <v>36</v>
      </c>
      <c r="E18" s="20">
        <v>54</v>
      </c>
      <c r="F18" s="20">
        <v>0</v>
      </c>
      <c r="G18" s="20">
        <v>0</v>
      </c>
      <c r="H18" s="19">
        <v>2087</v>
      </c>
      <c r="I18" s="20">
        <v>45</v>
      </c>
      <c r="J18" s="21">
        <v>2132</v>
      </c>
    </row>
    <row r="19" spans="1:10" x14ac:dyDescent="0.25">
      <c r="A19" s="11" t="s">
        <v>13</v>
      </c>
      <c r="B19" s="20">
        <v>1648</v>
      </c>
      <c r="C19" s="20">
        <v>618</v>
      </c>
      <c r="D19" s="20">
        <v>48</v>
      </c>
      <c r="E19" s="20">
        <v>101</v>
      </c>
      <c r="F19" s="20">
        <v>0</v>
      </c>
      <c r="G19" s="20">
        <v>0</v>
      </c>
      <c r="H19" s="19">
        <v>2415</v>
      </c>
      <c r="I19" s="20">
        <v>32</v>
      </c>
      <c r="J19" s="21">
        <v>2447</v>
      </c>
    </row>
    <row r="20" spans="1:10" x14ac:dyDescent="0.25">
      <c r="A20" s="11" t="s">
        <v>14</v>
      </c>
      <c r="B20" s="20">
        <v>2728</v>
      </c>
      <c r="C20" s="20">
        <v>1182</v>
      </c>
      <c r="D20" s="20">
        <v>37</v>
      </c>
      <c r="E20" s="20">
        <v>123</v>
      </c>
      <c r="F20" s="20">
        <v>0</v>
      </c>
      <c r="G20" s="20">
        <v>0</v>
      </c>
      <c r="H20" s="19">
        <v>4070</v>
      </c>
      <c r="I20" s="20">
        <v>76</v>
      </c>
      <c r="J20" s="21">
        <v>4146</v>
      </c>
    </row>
    <row r="21" spans="1:10" x14ac:dyDescent="0.25">
      <c r="A21" s="11" t="s">
        <v>15</v>
      </c>
      <c r="B21" s="20">
        <v>1522</v>
      </c>
      <c r="C21" s="20">
        <v>547</v>
      </c>
      <c r="D21" s="20">
        <v>0</v>
      </c>
      <c r="E21" s="20">
        <v>47</v>
      </c>
      <c r="F21" s="20">
        <v>0</v>
      </c>
      <c r="G21" s="20">
        <v>0</v>
      </c>
      <c r="H21" s="19">
        <v>2116</v>
      </c>
      <c r="I21" s="20">
        <v>0</v>
      </c>
      <c r="J21" s="21">
        <v>2116</v>
      </c>
    </row>
    <row r="22" spans="1:10" x14ac:dyDescent="0.25">
      <c r="A22" s="11" t="s">
        <v>53</v>
      </c>
      <c r="B22" s="20">
        <v>9</v>
      </c>
      <c r="C22" s="20">
        <v>0</v>
      </c>
      <c r="D22" s="20">
        <v>0</v>
      </c>
      <c r="E22" s="20">
        <v>0</v>
      </c>
      <c r="F22" s="20">
        <v>2</v>
      </c>
      <c r="G22" s="20">
        <v>1</v>
      </c>
      <c r="H22" s="19">
        <v>12</v>
      </c>
      <c r="I22" s="20">
        <v>0</v>
      </c>
      <c r="J22" s="21">
        <v>12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40964</v>
      </c>
      <c r="C24" s="16">
        <f t="shared" ref="C24:J24" si="0">SUM(C7:C22)</f>
        <v>36475</v>
      </c>
      <c r="D24" s="16">
        <f t="shared" si="0"/>
        <v>14224</v>
      </c>
      <c r="E24" s="16">
        <f t="shared" si="0"/>
        <v>3769</v>
      </c>
      <c r="F24" s="16">
        <f t="shared" si="0"/>
        <v>14416</v>
      </c>
      <c r="G24" s="16">
        <f t="shared" si="0"/>
        <v>14653</v>
      </c>
      <c r="H24" s="16">
        <f t="shared" si="0"/>
        <v>124501</v>
      </c>
      <c r="I24" s="16">
        <f t="shared" si="0"/>
        <v>1349</v>
      </c>
      <c r="J24" s="16">
        <f t="shared" si="0"/>
        <v>125850</v>
      </c>
    </row>
    <row r="25" spans="1:10" x14ac:dyDescent="0.25">
      <c r="A25" s="11" t="s">
        <v>17</v>
      </c>
      <c r="B25" s="20">
        <v>2177</v>
      </c>
      <c r="C25" s="20">
        <v>1701</v>
      </c>
      <c r="D25" s="20">
        <v>404</v>
      </c>
      <c r="E25" s="20">
        <v>219</v>
      </c>
      <c r="F25" s="20">
        <v>2099</v>
      </c>
      <c r="G25" s="20">
        <v>1042</v>
      </c>
      <c r="H25" s="19">
        <v>7642</v>
      </c>
      <c r="I25" s="20">
        <v>102</v>
      </c>
      <c r="J25" s="21">
        <v>7744</v>
      </c>
    </row>
    <row r="26" spans="1:10" x14ac:dyDescent="0.25">
      <c r="A26" s="11" t="s">
        <v>18</v>
      </c>
      <c r="B26" s="20">
        <v>7833</v>
      </c>
      <c r="C26" s="20">
        <v>7115</v>
      </c>
      <c r="D26" s="20">
        <v>1014</v>
      </c>
      <c r="E26" s="20">
        <v>458</v>
      </c>
      <c r="F26" s="20">
        <v>4966</v>
      </c>
      <c r="G26" s="20">
        <v>3337</v>
      </c>
      <c r="H26" s="19">
        <v>24723</v>
      </c>
      <c r="I26" s="20">
        <v>149</v>
      </c>
      <c r="J26" s="21">
        <v>24872</v>
      </c>
    </row>
    <row r="27" spans="1:10" x14ac:dyDescent="0.25">
      <c r="A27" s="11" t="s">
        <v>19</v>
      </c>
      <c r="B27" s="20">
        <v>22288</v>
      </c>
      <c r="C27" s="20">
        <v>14818</v>
      </c>
      <c r="D27" s="20">
        <v>3956</v>
      </c>
      <c r="E27" s="20">
        <v>1253</v>
      </c>
      <c r="F27" s="20">
        <v>16325</v>
      </c>
      <c r="G27" s="20">
        <v>9135</v>
      </c>
      <c r="H27" s="19">
        <v>67775</v>
      </c>
      <c r="I27" s="20">
        <v>703</v>
      </c>
      <c r="J27" s="21">
        <v>68478</v>
      </c>
    </row>
    <row r="28" spans="1:10" x14ac:dyDescent="0.25">
      <c r="A28" s="11" t="s">
        <v>20</v>
      </c>
      <c r="B28" s="20">
        <v>39600</v>
      </c>
      <c r="C28" s="20">
        <v>24048</v>
      </c>
      <c r="D28" s="20">
        <v>13033</v>
      </c>
      <c r="E28" s="20">
        <v>1992</v>
      </c>
      <c r="F28" s="20">
        <v>20605</v>
      </c>
      <c r="G28" s="20">
        <v>13236</v>
      </c>
      <c r="H28" s="19">
        <v>112514</v>
      </c>
      <c r="I28" s="20">
        <v>1122</v>
      </c>
      <c r="J28" s="21">
        <v>113636</v>
      </c>
    </row>
    <row r="29" spans="1:10" x14ac:dyDescent="0.25">
      <c r="A29" s="11" t="s">
        <v>21</v>
      </c>
      <c r="B29" s="20">
        <v>66659</v>
      </c>
      <c r="C29" s="20">
        <v>30502</v>
      </c>
      <c r="D29" s="20">
        <v>16425</v>
      </c>
      <c r="E29" s="20">
        <v>4853</v>
      </c>
      <c r="F29" s="20">
        <v>24049</v>
      </c>
      <c r="G29" s="20">
        <v>11906</v>
      </c>
      <c r="H29" s="19">
        <v>154394</v>
      </c>
      <c r="I29" s="20">
        <v>1707</v>
      </c>
      <c r="J29" s="21">
        <v>156101</v>
      </c>
    </row>
    <row r="30" spans="1:10" x14ac:dyDescent="0.25">
      <c r="A30" s="11" t="s">
        <v>22</v>
      </c>
      <c r="B30" s="20">
        <v>99324</v>
      </c>
      <c r="C30" s="20">
        <v>50359</v>
      </c>
      <c r="D30" s="20">
        <v>9026</v>
      </c>
      <c r="E30" s="20">
        <v>7023</v>
      </c>
      <c r="F30" s="20">
        <v>12921</v>
      </c>
      <c r="G30" s="20">
        <v>9909</v>
      </c>
      <c r="H30" s="19">
        <v>188562</v>
      </c>
      <c r="I30" s="20">
        <v>1964</v>
      </c>
      <c r="J30" s="21">
        <v>190526</v>
      </c>
    </row>
    <row r="31" spans="1:10" x14ac:dyDescent="0.25">
      <c r="A31" s="11" t="s">
        <v>23</v>
      </c>
      <c r="B31" s="20">
        <v>43779</v>
      </c>
      <c r="C31" s="20">
        <v>26860</v>
      </c>
      <c r="D31" s="20">
        <v>4909</v>
      </c>
      <c r="E31" s="20">
        <v>14087</v>
      </c>
      <c r="F31" s="20">
        <v>12175</v>
      </c>
      <c r="G31" s="20">
        <v>3918</v>
      </c>
      <c r="H31" s="19">
        <v>105728</v>
      </c>
      <c r="I31" s="20">
        <v>307</v>
      </c>
      <c r="J31" s="21">
        <v>106035</v>
      </c>
    </row>
    <row r="32" spans="1:10" x14ac:dyDescent="0.25">
      <c r="A32" s="11" t="s">
        <v>24</v>
      </c>
      <c r="B32" s="20">
        <v>20786</v>
      </c>
      <c r="C32" s="20">
        <v>8693</v>
      </c>
      <c r="D32" s="20">
        <v>1460</v>
      </c>
      <c r="E32" s="20">
        <v>3782</v>
      </c>
      <c r="F32" s="20">
        <v>216</v>
      </c>
      <c r="G32" s="20">
        <v>862</v>
      </c>
      <c r="H32" s="19">
        <v>35799</v>
      </c>
      <c r="I32" s="20">
        <v>106</v>
      </c>
      <c r="J32" s="21">
        <v>35905</v>
      </c>
    </row>
    <row r="33" spans="1:10" x14ac:dyDescent="0.25">
      <c r="A33" s="11" t="s">
        <v>25</v>
      </c>
      <c r="B33" s="20">
        <v>19531</v>
      </c>
      <c r="C33" s="20">
        <v>7401</v>
      </c>
      <c r="D33" s="20">
        <v>1040</v>
      </c>
      <c r="E33" s="20">
        <v>2023</v>
      </c>
      <c r="F33" s="20">
        <v>739</v>
      </c>
      <c r="G33" s="20">
        <v>1275</v>
      </c>
      <c r="H33" s="19">
        <v>32009</v>
      </c>
      <c r="I33" s="20">
        <v>29</v>
      </c>
      <c r="J33" s="21">
        <v>32038</v>
      </c>
    </row>
    <row r="34" spans="1:10" x14ac:dyDescent="0.25">
      <c r="A34" s="11" t="s">
        <v>52</v>
      </c>
      <c r="B34" s="20">
        <v>1</v>
      </c>
      <c r="C34" s="20">
        <v>0</v>
      </c>
      <c r="D34" s="20">
        <v>2</v>
      </c>
      <c r="E34" s="20">
        <v>0</v>
      </c>
      <c r="F34" s="20">
        <v>7</v>
      </c>
      <c r="G34" s="20">
        <v>0</v>
      </c>
      <c r="H34" s="19">
        <v>10</v>
      </c>
      <c r="I34" s="20">
        <v>0</v>
      </c>
      <c r="J34" s="21">
        <v>10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321978</v>
      </c>
      <c r="C36" s="16">
        <f t="shared" ref="C36:J36" si="1">SUM(C25:C34)</f>
        <v>171497</v>
      </c>
      <c r="D36" s="16">
        <f t="shared" si="1"/>
        <v>51269</v>
      </c>
      <c r="E36" s="16">
        <f t="shared" si="1"/>
        <v>35690</v>
      </c>
      <c r="F36" s="16">
        <f t="shared" si="1"/>
        <v>94102</v>
      </c>
      <c r="G36" s="16">
        <f t="shared" si="1"/>
        <v>54620</v>
      </c>
      <c r="H36" s="16">
        <f t="shared" si="1"/>
        <v>729156</v>
      </c>
      <c r="I36" s="16">
        <f t="shared" si="1"/>
        <v>6189</v>
      </c>
      <c r="J36" s="16">
        <f t="shared" si="1"/>
        <v>735345</v>
      </c>
    </row>
    <row r="37" spans="1:10" ht="30" customHeight="1" thickTop="1" thickBot="1" x14ac:dyDescent="0.3">
      <c r="A37" s="7" t="s">
        <v>27</v>
      </c>
      <c r="B37" s="17">
        <f>SUM(B24,B36)</f>
        <v>362942</v>
      </c>
      <c r="C37" s="17">
        <f t="shared" ref="C37:J37" si="2">SUM(C24,C36)</f>
        <v>207972</v>
      </c>
      <c r="D37" s="17">
        <f t="shared" si="2"/>
        <v>65493</v>
      </c>
      <c r="E37" s="17">
        <f t="shared" si="2"/>
        <v>39459</v>
      </c>
      <c r="F37" s="17">
        <f t="shared" si="2"/>
        <v>108518</v>
      </c>
      <c r="G37" s="17">
        <f t="shared" si="2"/>
        <v>69273</v>
      </c>
      <c r="H37" s="17">
        <f t="shared" si="2"/>
        <v>853657</v>
      </c>
      <c r="I37" s="17">
        <f t="shared" si="2"/>
        <v>7538</v>
      </c>
      <c r="J37" s="17">
        <f t="shared" si="2"/>
        <v>861195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47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56</v>
      </c>
      <c r="C9" s="20">
        <v>38</v>
      </c>
      <c r="D9" s="20">
        <v>15</v>
      </c>
      <c r="E9" s="20">
        <v>4</v>
      </c>
      <c r="F9" s="20">
        <v>42</v>
      </c>
      <c r="G9" s="20">
        <v>29</v>
      </c>
      <c r="H9" s="19">
        <v>184</v>
      </c>
      <c r="I9" s="20">
        <v>1</v>
      </c>
      <c r="J9" s="21">
        <v>185</v>
      </c>
    </row>
    <row r="10" spans="1:10" x14ac:dyDescent="0.25">
      <c r="A10" s="11" t="s">
        <v>4</v>
      </c>
      <c r="B10" s="20">
        <v>157</v>
      </c>
      <c r="C10" s="20">
        <v>77</v>
      </c>
      <c r="D10" s="20">
        <v>32</v>
      </c>
      <c r="E10" s="20">
        <v>6</v>
      </c>
      <c r="F10" s="20">
        <v>110</v>
      </c>
      <c r="G10" s="20">
        <v>51</v>
      </c>
      <c r="H10" s="19">
        <v>433</v>
      </c>
      <c r="I10" s="20">
        <v>1</v>
      </c>
      <c r="J10" s="21">
        <v>434</v>
      </c>
    </row>
    <row r="11" spans="1:10" x14ac:dyDescent="0.25">
      <c r="A11" s="11" t="s">
        <v>5</v>
      </c>
      <c r="B11" s="20">
        <v>1511</v>
      </c>
      <c r="C11" s="20">
        <v>2033</v>
      </c>
      <c r="D11" s="20">
        <v>1728</v>
      </c>
      <c r="E11" s="20">
        <v>326</v>
      </c>
      <c r="F11" s="20">
        <v>985</v>
      </c>
      <c r="G11" s="20">
        <v>1114</v>
      </c>
      <c r="H11" s="19">
        <v>7697</v>
      </c>
      <c r="I11" s="20">
        <v>47</v>
      </c>
      <c r="J11" s="21">
        <v>7744</v>
      </c>
    </row>
    <row r="12" spans="1:10" x14ac:dyDescent="0.25">
      <c r="A12" s="11" t="s">
        <v>6</v>
      </c>
      <c r="B12" s="20">
        <v>4058</v>
      </c>
      <c r="C12" s="20">
        <v>7088</v>
      </c>
      <c r="D12" s="20">
        <v>3756</v>
      </c>
      <c r="E12" s="20">
        <v>1086</v>
      </c>
      <c r="F12" s="20">
        <v>4266</v>
      </c>
      <c r="G12" s="20">
        <v>4731</v>
      </c>
      <c r="H12" s="19">
        <v>24985</v>
      </c>
      <c r="I12" s="20">
        <v>181</v>
      </c>
      <c r="J12" s="21">
        <v>25166</v>
      </c>
    </row>
    <row r="13" spans="1:10" x14ac:dyDescent="0.25">
      <c r="A13" s="11" t="s">
        <v>7</v>
      </c>
      <c r="B13" s="20">
        <v>6296</v>
      </c>
      <c r="C13" s="20">
        <v>7921</v>
      </c>
      <c r="D13" s="20">
        <v>4163</v>
      </c>
      <c r="E13" s="20">
        <v>1072</v>
      </c>
      <c r="F13" s="20">
        <v>3655</v>
      </c>
      <c r="G13" s="20">
        <v>4627</v>
      </c>
      <c r="H13" s="19">
        <v>27734</v>
      </c>
      <c r="I13" s="20">
        <v>275</v>
      </c>
      <c r="J13" s="21">
        <v>28009</v>
      </c>
    </row>
    <row r="14" spans="1:10" x14ac:dyDescent="0.25">
      <c r="A14" s="11" t="s">
        <v>8</v>
      </c>
      <c r="B14" s="20">
        <v>9358</v>
      </c>
      <c r="C14" s="20">
        <v>8993</v>
      </c>
      <c r="D14" s="20">
        <v>3084</v>
      </c>
      <c r="E14" s="20">
        <v>684</v>
      </c>
      <c r="F14" s="20">
        <v>3276</v>
      </c>
      <c r="G14" s="20">
        <v>3428</v>
      </c>
      <c r="H14" s="19">
        <v>28823</v>
      </c>
      <c r="I14" s="20">
        <v>440</v>
      </c>
      <c r="J14" s="21">
        <v>29263</v>
      </c>
    </row>
    <row r="15" spans="1:10" x14ac:dyDescent="0.25">
      <c r="A15" s="11" t="s">
        <v>9</v>
      </c>
      <c r="B15" s="20">
        <v>7308</v>
      </c>
      <c r="C15" s="20">
        <v>5086</v>
      </c>
      <c r="D15" s="20">
        <v>591</v>
      </c>
      <c r="E15" s="20">
        <v>115</v>
      </c>
      <c r="F15" s="20">
        <v>1038</v>
      </c>
      <c r="G15" s="20">
        <v>373</v>
      </c>
      <c r="H15" s="19">
        <v>14511</v>
      </c>
      <c r="I15" s="20">
        <v>191</v>
      </c>
      <c r="J15" s="21">
        <v>14702</v>
      </c>
    </row>
    <row r="16" spans="1:10" x14ac:dyDescent="0.25">
      <c r="A16" s="11" t="s">
        <v>10</v>
      </c>
      <c r="B16" s="20">
        <v>4593</v>
      </c>
      <c r="C16" s="20">
        <v>2445</v>
      </c>
      <c r="D16" s="20">
        <v>710</v>
      </c>
      <c r="E16" s="20">
        <v>156</v>
      </c>
      <c r="F16" s="20">
        <v>1076</v>
      </c>
      <c r="G16" s="20">
        <v>255</v>
      </c>
      <c r="H16" s="19">
        <v>9235</v>
      </c>
      <c r="I16" s="20">
        <v>44</v>
      </c>
      <c r="J16" s="21">
        <v>9279</v>
      </c>
    </row>
    <row r="17" spans="1:10" x14ac:dyDescent="0.25">
      <c r="A17" s="11" t="s">
        <v>11</v>
      </c>
      <c r="B17" s="20">
        <v>408</v>
      </c>
      <c r="C17" s="20">
        <v>106</v>
      </c>
      <c r="D17" s="20">
        <v>0</v>
      </c>
      <c r="E17" s="20">
        <v>17</v>
      </c>
      <c r="F17" s="20">
        <v>0</v>
      </c>
      <c r="G17" s="20">
        <v>0</v>
      </c>
      <c r="H17" s="19">
        <v>531</v>
      </c>
      <c r="I17" s="20">
        <v>0</v>
      </c>
      <c r="J17" s="21">
        <v>531</v>
      </c>
    </row>
    <row r="18" spans="1:10" x14ac:dyDescent="0.25">
      <c r="A18" s="11" t="s">
        <v>12</v>
      </c>
      <c r="B18" s="20">
        <v>1438</v>
      </c>
      <c r="C18" s="20">
        <v>567</v>
      </c>
      <c r="D18" s="20">
        <v>35</v>
      </c>
      <c r="E18" s="20">
        <v>53</v>
      </c>
      <c r="F18" s="20">
        <v>0</v>
      </c>
      <c r="G18" s="20">
        <v>0</v>
      </c>
      <c r="H18" s="19">
        <v>2093</v>
      </c>
      <c r="I18" s="20">
        <v>45</v>
      </c>
      <c r="J18" s="21">
        <v>2138</v>
      </c>
    </row>
    <row r="19" spans="1:10" x14ac:dyDescent="0.25">
      <c r="A19" s="11" t="s">
        <v>13</v>
      </c>
      <c r="B19" s="20">
        <v>1644</v>
      </c>
      <c r="C19" s="20">
        <v>615</v>
      </c>
      <c r="D19" s="20">
        <v>46</v>
      </c>
      <c r="E19" s="20">
        <v>104</v>
      </c>
      <c r="F19" s="20">
        <v>0</v>
      </c>
      <c r="G19" s="20">
        <v>0</v>
      </c>
      <c r="H19" s="19">
        <v>2409</v>
      </c>
      <c r="I19" s="20">
        <v>32</v>
      </c>
      <c r="J19" s="21">
        <v>2441</v>
      </c>
    </row>
    <row r="20" spans="1:10" x14ac:dyDescent="0.25">
      <c r="A20" s="11" t="s">
        <v>14</v>
      </c>
      <c r="B20" s="20">
        <v>2780</v>
      </c>
      <c r="C20" s="20">
        <v>1194</v>
      </c>
      <c r="D20" s="20">
        <v>38</v>
      </c>
      <c r="E20" s="20">
        <v>123</v>
      </c>
      <c r="F20" s="20">
        <v>0</v>
      </c>
      <c r="G20" s="20">
        <v>0</v>
      </c>
      <c r="H20" s="19">
        <v>4135</v>
      </c>
      <c r="I20" s="20">
        <v>77</v>
      </c>
      <c r="J20" s="21">
        <v>4212</v>
      </c>
    </row>
    <row r="21" spans="1:10" x14ac:dyDescent="0.25">
      <c r="A21" s="11" t="s">
        <v>15</v>
      </c>
      <c r="B21" s="20">
        <v>1517</v>
      </c>
      <c r="C21" s="20">
        <v>544</v>
      </c>
      <c r="D21" s="20">
        <v>0</v>
      </c>
      <c r="E21" s="20">
        <v>47</v>
      </c>
      <c r="F21" s="20">
        <v>0</v>
      </c>
      <c r="G21" s="20">
        <v>0</v>
      </c>
      <c r="H21" s="19">
        <v>2108</v>
      </c>
      <c r="I21" s="20">
        <v>0</v>
      </c>
      <c r="J21" s="21">
        <v>2108</v>
      </c>
    </row>
    <row r="22" spans="1:10" x14ac:dyDescent="0.25">
      <c r="A22" s="11" t="s">
        <v>53</v>
      </c>
      <c r="B22" s="20">
        <v>0</v>
      </c>
      <c r="C22" s="20">
        <v>0</v>
      </c>
      <c r="D22" s="20">
        <v>0</v>
      </c>
      <c r="E22" s="20">
        <v>0</v>
      </c>
      <c r="F22" s="20">
        <v>5</v>
      </c>
      <c r="G22" s="20">
        <v>1</v>
      </c>
      <c r="H22" s="19">
        <v>6</v>
      </c>
      <c r="I22" s="20">
        <v>0</v>
      </c>
      <c r="J22" s="21">
        <v>6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41124</v>
      </c>
      <c r="C24" s="16">
        <f t="shared" ref="C24:J24" si="0">SUM(C7:C22)</f>
        <v>36707</v>
      </c>
      <c r="D24" s="16">
        <f t="shared" si="0"/>
        <v>14199</v>
      </c>
      <c r="E24" s="16">
        <f t="shared" si="0"/>
        <v>3793</v>
      </c>
      <c r="F24" s="16">
        <f t="shared" si="0"/>
        <v>14455</v>
      </c>
      <c r="G24" s="16">
        <f t="shared" si="0"/>
        <v>14609</v>
      </c>
      <c r="H24" s="16">
        <f t="shared" si="0"/>
        <v>124887</v>
      </c>
      <c r="I24" s="16">
        <f t="shared" si="0"/>
        <v>1334</v>
      </c>
      <c r="J24" s="16">
        <f t="shared" si="0"/>
        <v>126221</v>
      </c>
    </row>
    <row r="25" spans="1:10" x14ac:dyDescent="0.25">
      <c r="A25" s="11" t="s">
        <v>17</v>
      </c>
      <c r="B25" s="20">
        <v>2177</v>
      </c>
      <c r="C25" s="20">
        <v>1705</v>
      </c>
      <c r="D25" s="20">
        <v>405</v>
      </c>
      <c r="E25" s="20">
        <v>222</v>
      </c>
      <c r="F25" s="20">
        <v>2096</v>
      </c>
      <c r="G25" s="20">
        <v>1047</v>
      </c>
      <c r="H25" s="19">
        <v>7652</v>
      </c>
      <c r="I25" s="20">
        <v>100</v>
      </c>
      <c r="J25" s="21">
        <v>7752</v>
      </c>
    </row>
    <row r="26" spans="1:10" x14ac:dyDescent="0.25">
      <c r="A26" s="11" t="s">
        <v>18</v>
      </c>
      <c r="B26" s="20">
        <v>7870</v>
      </c>
      <c r="C26" s="20">
        <v>7047</v>
      </c>
      <c r="D26" s="20">
        <v>999</v>
      </c>
      <c r="E26" s="20">
        <v>462</v>
      </c>
      <c r="F26" s="20">
        <v>4974</v>
      </c>
      <c r="G26" s="20">
        <v>3329</v>
      </c>
      <c r="H26" s="19">
        <v>24681</v>
      </c>
      <c r="I26" s="20">
        <v>150</v>
      </c>
      <c r="J26" s="21">
        <v>24831</v>
      </c>
    </row>
    <row r="27" spans="1:10" x14ac:dyDescent="0.25">
      <c r="A27" s="11" t="s">
        <v>19</v>
      </c>
      <c r="B27" s="20">
        <v>22411</v>
      </c>
      <c r="C27" s="20">
        <v>14870</v>
      </c>
      <c r="D27" s="20">
        <v>3971</v>
      </c>
      <c r="E27" s="20">
        <v>1264</v>
      </c>
      <c r="F27" s="20">
        <v>16328</v>
      </c>
      <c r="G27" s="20">
        <v>9134</v>
      </c>
      <c r="H27" s="19">
        <v>67978</v>
      </c>
      <c r="I27" s="20">
        <v>698</v>
      </c>
      <c r="J27" s="21">
        <v>68676</v>
      </c>
    </row>
    <row r="28" spans="1:10" x14ac:dyDescent="0.25">
      <c r="A28" s="11" t="s">
        <v>20</v>
      </c>
      <c r="B28" s="20">
        <v>39902</v>
      </c>
      <c r="C28" s="20">
        <v>23985</v>
      </c>
      <c r="D28" s="20">
        <v>12994</v>
      </c>
      <c r="E28" s="20">
        <v>2026</v>
      </c>
      <c r="F28" s="20">
        <v>20570</v>
      </c>
      <c r="G28" s="20">
        <v>13282</v>
      </c>
      <c r="H28" s="19">
        <v>112759</v>
      </c>
      <c r="I28" s="20">
        <v>1114</v>
      </c>
      <c r="J28" s="21">
        <v>113873</v>
      </c>
    </row>
    <row r="29" spans="1:10" x14ac:dyDescent="0.25">
      <c r="A29" s="11" t="s">
        <v>21</v>
      </c>
      <c r="B29" s="20">
        <v>66594</v>
      </c>
      <c r="C29" s="20">
        <v>30444</v>
      </c>
      <c r="D29" s="20">
        <v>16371</v>
      </c>
      <c r="E29" s="20">
        <v>4726</v>
      </c>
      <c r="F29" s="20">
        <v>23940</v>
      </c>
      <c r="G29" s="20">
        <v>11997</v>
      </c>
      <c r="H29" s="19">
        <v>154072</v>
      </c>
      <c r="I29" s="20">
        <v>1694</v>
      </c>
      <c r="J29" s="21">
        <v>155766</v>
      </c>
    </row>
    <row r="30" spans="1:10" x14ac:dyDescent="0.25">
      <c r="A30" s="11" t="s">
        <v>22</v>
      </c>
      <c r="B30" s="20">
        <v>99335</v>
      </c>
      <c r="C30" s="20">
        <v>51076</v>
      </c>
      <c r="D30" s="20">
        <v>8929</v>
      </c>
      <c r="E30" s="20">
        <v>6831</v>
      </c>
      <c r="F30" s="20">
        <v>12851</v>
      </c>
      <c r="G30" s="20">
        <v>9898</v>
      </c>
      <c r="H30" s="19">
        <v>188920</v>
      </c>
      <c r="I30" s="20">
        <v>1956</v>
      </c>
      <c r="J30" s="21">
        <v>190876</v>
      </c>
    </row>
    <row r="31" spans="1:10" x14ac:dyDescent="0.25">
      <c r="A31" s="11" t="s">
        <v>23</v>
      </c>
      <c r="B31" s="20">
        <v>44258</v>
      </c>
      <c r="C31" s="20">
        <v>26687</v>
      </c>
      <c r="D31" s="20">
        <v>4888</v>
      </c>
      <c r="E31" s="20">
        <v>14226</v>
      </c>
      <c r="F31" s="20">
        <v>12198</v>
      </c>
      <c r="G31" s="20">
        <v>3940</v>
      </c>
      <c r="H31" s="19">
        <v>106197</v>
      </c>
      <c r="I31" s="20">
        <v>334</v>
      </c>
      <c r="J31" s="21">
        <v>106531</v>
      </c>
    </row>
    <row r="32" spans="1:10" x14ac:dyDescent="0.25">
      <c r="A32" s="11" t="s">
        <v>24</v>
      </c>
      <c r="B32" s="20">
        <v>20532</v>
      </c>
      <c r="C32" s="20">
        <v>8390</v>
      </c>
      <c r="D32" s="20">
        <v>1419</v>
      </c>
      <c r="E32" s="20">
        <v>3990</v>
      </c>
      <c r="F32" s="20">
        <v>215</v>
      </c>
      <c r="G32" s="20">
        <v>850</v>
      </c>
      <c r="H32" s="19">
        <v>35396</v>
      </c>
      <c r="I32" s="20">
        <v>126</v>
      </c>
      <c r="J32" s="21">
        <v>35522</v>
      </c>
    </row>
    <row r="33" spans="1:10" x14ac:dyDescent="0.25">
      <c r="A33" s="11" t="s">
        <v>25</v>
      </c>
      <c r="B33" s="20">
        <v>19152</v>
      </c>
      <c r="C33" s="20">
        <v>6867</v>
      </c>
      <c r="D33" s="20">
        <v>1004</v>
      </c>
      <c r="E33" s="20">
        <v>2049</v>
      </c>
      <c r="F33" s="20">
        <v>754</v>
      </c>
      <c r="G33" s="20">
        <v>1275</v>
      </c>
      <c r="H33" s="19">
        <v>31101</v>
      </c>
      <c r="I33" s="20">
        <v>30</v>
      </c>
      <c r="J33" s="21">
        <v>31131</v>
      </c>
    </row>
    <row r="34" spans="1:10" x14ac:dyDescent="0.25">
      <c r="A34" s="11" t="s">
        <v>52</v>
      </c>
      <c r="B34" s="20">
        <v>1</v>
      </c>
      <c r="C34" s="20">
        <v>0</v>
      </c>
      <c r="D34" s="20">
        <v>1</v>
      </c>
      <c r="E34" s="20">
        <v>0</v>
      </c>
      <c r="F34" s="20">
        <v>5</v>
      </c>
      <c r="G34" s="20">
        <v>1</v>
      </c>
      <c r="H34" s="19">
        <v>8</v>
      </c>
      <c r="I34" s="20">
        <v>0</v>
      </c>
      <c r="J34" s="21">
        <v>8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322232</v>
      </c>
      <c r="C36" s="16">
        <f t="shared" ref="C36:J36" si="1">SUM(C25:C34)</f>
        <v>171071</v>
      </c>
      <c r="D36" s="16">
        <f t="shared" si="1"/>
        <v>50981</v>
      </c>
      <c r="E36" s="16">
        <f t="shared" si="1"/>
        <v>35796</v>
      </c>
      <c r="F36" s="16">
        <f t="shared" si="1"/>
        <v>93931</v>
      </c>
      <c r="G36" s="16">
        <f t="shared" si="1"/>
        <v>54753</v>
      </c>
      <c r="H36" s="16">
        <f t="shared" si="1"/>
        <v>728764</v>
      </c>
      <c r="I36" s="16">
        <f t="shared" si="1"/>
        <v>6202</v>
      </c>
      <c r="J36" s="16">
        <f t="shared" si="1"/>
        <v>734966</v>
      </c>
    </row>
    <row r="37" spans="1:10" ht="30" customHeight="1" thickTop="1" thickBot="1" x14ac:dyDescent="0.3">
      <c r="A37" s="7" t="s">
        <v>27</v>
      </c>
      <c r="B37" s="17">
        <f>SUM(B24,B36)</f>
        <v>363356</v>
      </c>
      <c r="C37" s="17">
        <f t="shared" ref="C37:J37" si="2">SUM(C24,C36)</f>
        <v>207778</v>
      </c>
      <c r="D37" s="17">
        <f t="shared" si="2"/>
        <v>65180</v>
      </c>
      <c r="E37" s="17">
        <f t="shared" si="2"/>
        <v>39589</v>
      </c>
      <c r="F37" s="17">
        <f t="shared" si="2"/>
        <v>108386</v>
      </c>
      <c r="G37" s="17">
        <f t="shared" si="2"/>
        <v>69362</v>
      </c>
      <c r="H37" s="17">
        <f t="shared" si="2"/>
        <v>853651</v>
      </c>
      <c r="I37" s="17">
        <f t="shared" si="2"/>
        <v>7536</v>
      </c>
      <c r="J37" s="17">
        <f t="shared" si="2"/>
        <v>861187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48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56</v>
      </c>
      <c r="C9" s="20">
        <v>38</v>
      </c>
      <c r="D9" s="20">
        <v>15</v>
      </c>
      <c r="E9" s="20">
        <v>4</v>
      </c>
      <c r="F9" s="20">
        <v>43</v>
      </c>
      <c r="G9" s="20">
        <v>29</v>
      </c>
      <c r="H9" s="19">
        <v>185</v>
      </c>
      <c r="I9" s="20">
        <v>1</v>
      </c>
      <c r="J9" s="21">
        <v>186</v>
      </c>
    </row>
    <row r="10" spans="1:10" x14ac:dyDescent="0.25">
      <c r="A10" s="11" t="s">
        <v>4</v>
      </c>
      <c r="B10" s="20">
        <v>157</v>
      </c>
      <c r="C10" s="20">
        <v>76</v>
      </c>
      <c r="D10" s="20">
        <v>32</v>
      </c>
      <c r="E10" s="20">
        <v>5</v>
      </c>
      <c r="F10" s="20">
        <v>111</v>
      </c>
      <c r="G10" s="20">
        <v>50</v>
      </c>
      <c r="H10" s="19">
        <v>431</v>
      </c>
      <c r="I10" s="20">
        <v>1</v>
      </c>
      <c r="J10" s="21">
        <v>432</v>
      </c>
    </row>
    <row r="11" spans="1:10" x14ac:dyDescent="0.25">
      <c r="A11" s="11" t="s">
        <v>5</v>
      </c>
      <c r="B11" s="20">
        <v>1506</v>
      </c>
      <c r="C11" s="20">
        <v>1978</v>
      </c>
      <c r="D11" s="20">
        <v>1750</v>
      </c>
      <c r="E11" s="20">
        <v>324</v>
      </c>
      <c r="F11" s="20">
        <v>982</v>
      </c>
      <c r="G11" s="20">
        <v>1099</v>
      </c>
      <c r="H11" s="19">
        <v>7639</v>
      </c>
      <c r="I11" s="20">
        <v>47</v>
      </c>
      <c r="J11" s="21">
        <v>7686</v>
      </c>
    </row>
    <row r="12" spans="1:10" x14ac:dyDescent="0.25">
      <c r="A12" s="11" t="s">
        <v>6</v>
      </c>
      <c r="B12" s="20">
        <v>4023</v>
      </c>
      <c r="C12" s="20">
        <v>6985</v>
      </c>
      <c r="D12" s="20">
        <v>3757</v>
      </c>
      <c r="E12" s="20">
        <v>1080</v>
      </c>
      <c r="F12" s="20">
        <v>4236</v>
      </c>
      <c r="G12" s="20">
        <v>4671</v>
      </c>
      <c r="H12" s="19">
        <v>24752</v>
      </c>
      <c r="I12" s="20">
        <v>176</v>
      </c>
      <c r="J12" s="21">
        <v>24928</v>
      </c>
    </row>
    <row r="13" spans="1:10" x14ac:dyDescent="0.25">
      <c r="A13" s="11" t="s">
        <v>7</v>
      </c>
      <c r="B13" s="20">
        <v>6268</v>
      </c>
      <c r="C13" s="20">
        <v>7971</v>
      </c>
      <c r="D13" s="20">
        <v>4167</v>
      </c>
      <c r="E13" s="20">
        <v>1082</v>
      </c>
      <c r="F13" s="20">
        <v>3656</v>
      </c>
      <c r="G13" s="20">
        <v>4752</v>
      </c>
      <c r="H13" s="19">
        <v>27896</v>
      </c>
      <c r="I13" s="20">
        <v>276</v>
      </c>
      <c r="J13" s="21">
        <v>28172</v>
      </c>
    </row>
    <row r="14" spans="1:10" x14ac:dyDescent="0.25">
      <c r="A14" s="11" t="s">
        <v>8</v>
      </c>
      <c r="B14" s="20">
        <v>9403</v>
      </c>
      <c r="C14" s="20">
        <v>9042</v>
      </c>
      <c r="D14" s="20">
        <v>3041</v>
      </c>
      <c r="E14" s="20">
        <v>678</v>
      </c>
      <c r="F14" s="20">
        <v>3354</v>
      </c>
      <c r="G14" s="20">
        <v>3303</v>
      </c>
      <c r="H14" s="19">
        <v>28821</v>
      </c>
      <c r="I14" s="20">
        <v>442</v>
      </c>
      <c r="J14" s="21">
        <v>29263</v>
      </c>
    </row>
    <row r="15" spans="1:10" x14ac:dyDescent="0.25">
      <c r="A15" s="11" t="s">
        <v>9</v>
      </c>
      <c r="B15" s="20">
        <v>7289</v>
      </c>
      <c r="C15" s="20">
        <v>5030</v>
      </c>
      <c r="D15" s="20">
        <v>672</v>
      </c>
      <c r="E15" s="20">
        <v>122</v>
      </c>
      <c r="F15" s="20">
        <v>991</v>
      </c>
      <c r="G15" s="20">
        <v>369</v>
      </c>
      <c r="H15" s="19">
        <v>14473</v>
      </c>
      <c r="I15" s="20">
        <v>193</v>
      </c>
      <c r="J15" s="21">
        <v>14666</v>
      </c>
    </row>
    <row r="16" spans="1:10" x14ac:dyDescent="0.25">
      <c r="A16" s="11" t="s">
        <v>10</v>
      </c>
      <c r="B16" s="20">
        <v>4782</v>
      </c>
      <c r="C16" s="20">
        <v>2539</v>
      </c>
      <c r="D16" s="20">
        <v>653</v>
      </c>
      <c r="E16" s="20">
        <v>167</v>
      </c>
      <c r="F16" s="20">
        <v>1052</v>
      </c>
      <c r="G16" s="20">
        <v>272</v>
      </c>
      <c r="H16" s="19">
        <v>9465</v>
      </c>
      <c r="I16" s="20">
        <v>47</v>
      </c>
      <c r="J16" s="21">
        <v>9512</v>
      </c>
    </row>
    <row r="17" spans="1:10" x14ac:dyDescent="0.25">
      <c r="A17" s="11" t="s">
        <v>11</v>
      </c>
      <c r="B17" s="20">
        <v>411</v>
      </c>
      <c r="C17" s="20">
        <v>109</v>
      </c>
      <c r="D17" s="20">
        <v>0</v>
      </c>
      <c r="E17" s="20">
        <v>17</v>
      </c>
      <c r="F17" s="20">
        <v>0</v>
      </c>
      <c r="G17" s="20">
        <v>0</v>
      </c>
      <c r="H17" s="19">
        <v>537</v>
      </c>
      <c r="I17" s="20">
        <v>0</v>
      </c>
      <c r="J17" s="21">
        <v>537</v>
      </c>
    </row>
    <row r="18" spans="1:10" x14ac:dyDescent="0.25">
      <c r="A18" s="11" t="s">
        <v>12</v>
      </c>
      <c r="B18" s="20">
        <v>1424</v>
      </c>
      <c r="C18" s="20">
        <v>592</v>
      </c>
      <c r="D18" s="20">
        <v>34</v>
      </c>
      <c r="E18" s="20">
        <v>52</v>
      </c>
      <c r="F18" s="20">
        <v>0</v>
      </c>
      <c r="G18" s="20">
        <v>0</v>
      </c>
      <c r="H18" s="19">
        <v>2102</v>
      </c>
      <c r="I18" s="20">
        <v>53</v>
      </c>
      <c r="J18" s="21">
        <v>2155</v>
      </c>
    </row>
    <row r="19" spans="1:10" x14ac:dyDescent="0.25">
      <c r="A19" s="11" t="s">
        <v>13</v>
      </c>
      <c r="B19" s="20">
        <v>1659</v>
      </c>
      <c r="C19" s="20">
        <v>604</v>
      </c>
      <c r="D19" s="20">
        <v>45</v>
      </c>
      <c r="E19" s="20">
        <v>104</v>
      </c>
      <c r="F19" s="20">
        <v>0</v>
      </c>
      <c r="G19" s="20">
        <v>0</v>
      </c>
      <c r="H19" s="19">
        <v>2412</v>
      </c>
      <c r="I19" s="20">
        <v>36</v>
      </c>
      <c r="J19" s="21">
        <v>2448</v>
      </c>
    </row>
    <row r="20" spans="1:10" x14ac:dyDescent="0.25">
      <c r="A20" s="11" t="s">
        <v>14</v>
      </c>
      <c r="B20" s="20">
        <v>2804</v>
      </c>
      <c r="C20" s="20">
        <v>1216</v>
      </c>
      <c r="D20" s="20">
        <v>38</v>
      </c>
      <c r="E20" s="20">
        <v>122</v>
      </c>
      <c r="F20" s="20">
        <v>0</v>
      </c>
      <c r="G20" s="20">
        <v>0</v>
      </c>
      <c r="H20" s="19">
        <v>4180</v>
      </c>
      <c r="I20" s="20">
        <v>64</v>
      </c>
      <c r="J20" s="21">
        <v>4244</v>
      </c>
    </row>
    <row r="21" spans="1:10" x14ac:dyDescent="0.25">
      <c r="A21" s="11" t="s">
        <v>15</v>
      </c>
      <c r="B21" s="20">
        <v>1515</v>
      </c>
      <c r="C21" s="20">
        <v>568</v>
      </c>
      <c r="D21" s="20">
        <v>0</v>
      </c>
      <c r="E21" s="20">
        <v>47</v>
      </c>
      <c r="F21" s="20">
        <v>0</v>
      </c>
      <c r="G21" s="20">
        <v>0</v>
      </c>
      <c r="H21" s="19">
        <v>2130</v>
      </c>
      <c r="I21" s="20">
        <v>0</v>
      </c>
      <c r="J21" s="21">
        <v>2130</v>
      </c>
    </row>
    <row r="22" spans="1:10" x14ac:dyDescent="0.25">
      <c r="A22" s="11" t="s">
        <v>53</v>
      </c>
      <c r="B22" s="20">
        <v>0</v>
      </c>
      <c r="C22" s="20">
        <v>0</v>
      </c>
      <c r="D22" s="20">
        <v>0</v>
      </c>
      <c r="E22" s="20">
        <v>0</v>
      </c>
      <c r="F22" s="20">
        <v>4</v>
      </c>
      <c r="G22" s="20">
        <v>0</v>
      </c>
      <c r="H22" s="19">
        <v>4</v>
      </c>
      <c r="I22" s="20">
        <v>0</v>
      </c>
      <c r="J22" s="21">
        <v>4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41297</v>
      </c>
      <c r="C24" s="16">
        <f t="shared" ref="C24:J24" si="0">SUM(C7:C22)</f>
        <v>36748</v>
      </c>
      <c r="D24" s="16">
        <f t="shared" si="0"/>
        <v>14205</v>
      </c>
      <c r="E24" s="16">
        <f t="shared" si="0"/>
        <v>3804</v>
      </c>
      <c r="F24" s="16">
        <f t="shared" si="0"/>
        <v>14431</v>
      </c>
      <c r="G24" s="16">
        <f t="shared" si="0"/>
        <v>14545</v>
      </c>
      <c r="H24" s="16">
        <f t="shared" si="0"/>
        <v>125030</v>
      </c>
      <c r="I24" s="16">
        <f t="shared" si="0"/>
        <v>1336</v>
      </c>
      <c r="J24" s="16">
        <f t="shared" si="0"/>
        <v>126366</v>
      </c>
    </row>
    <row r="25" spans="1:10" x14ac:dyDescent="0.25">
      <c r="A25" s="11" t="s">
        <v>17</v>
      </c>
      <c r="B25" s="20">
        <v>2153</v>
      </c>
      <c r="C25" s="20">
        <v>1695</v>
      </c>
      <c r="D25" s="20">
        <v>405</v>
      </c>
      <c r="E25" s="20">
        <v>221</v>
      </c>
      <c r="F25" s="20">
        <v>2092</v>
      </c>
      <c r="G25" s="20">
        <v>1049</v>
      </c>
      <c r="H25" s="19">
        <v>7615</v>
      </c>
      <c r="I25" s="20">
        <v>100</v>
      </c>
      <c r="J25" s="21">
        <v>7715</v>
      </c>
    </row>
    <row r="26" spans="1:10" x14ac:dyDescent="0.25">
      <c r="A26" s="11" t="s">
        <v>18</v>
      </c>
      <c r="B26" s="20">
        <v>7845</v>
      </c>
      <c r="C26" s="20">
        <v>7078</v>
      </c>
      <c r="D26" s="20">
        <v>996</v>
      </c>
      <c r="E26" s="20">
        <v>458</v>
      </c>
      <c r="F26" s="20">
        <v>4990</v>
      </c>
      <c r="G26" s="20">
        <v>3316</v>
      </c>
      <c r="H26" s="19">
        <v>24683</v>
      </c>
      <c r="I26" s="20">
        <v>148</v>
      </c>
      <c r="J26" s="21">
        <v>24831</v>
      </c>
    </row>
    <row r="27" spans="1:10" x14ac:dyDescent="0.25">
      <c r="A27" s="11" t="s">
        <v>19</v>
      </c>
      <c r="B27" s="20">
        <v>22444</v>
      </c>
      <c r="C27" s="20">
        <v>15048</v>
      </c>
      <c r="D27" s="20">
        <v>3944</v>
      </c>
      <c r="E27" s="20">
        <v>1270</v>
      </c>
      <c r="F27" s="20">
        <v>16296</v>
      </c>
      <c r="G27" s="20">
        <v>9131</v>
      </c>
      <c r="H27" s="19">
        <v>68133</v>
      </c>
      <c r="I27" s="20">
        <v>700</v>
      </c>
      <c r="J27" s="21">
        <v>68833</v>
      </c>
    </row>
    <row r="28" spans="1:10" x14ac:dyDescent="0.25">
      <c r="A28" s="11" t="s">
        <v>20</v>
      </c>
      <c r="B28" s="20">
        <v>40453</v>
      </c>
      <c r="C28" s="20">
        <v>23557</v>
      </c>
      <c r="D28" s="20">
        <v>13111</v>
      </c>
      <c r="E28" s="20">
        <v>2072</v>
      </c>
      <c r="F28" s="20">
        <v>20568</v>
      </c>
      <c r="G28" s="20">
        <v>13312</v>
      </c>
      <c r="H28" s="19">
        <v>113073</v>
      </c>
      <c r="I28" s="20">
        <v>1115</v>
      </c>
      <c r="J28" s="21">
        <v>114188</v>
      </c>
    </row>
    <row r="29" spans="1:10" x14ac:dyDescent="0.25">
      <c r="A29" s="11" t="s">
        <v>21</v>
      </c>
      <c r="B29" s="20">
        <v>66120</v>
      </c>
      <c r="C29" s="20">
        <v>30378</v>
      </c>
      <c r="D29" s="20">
        <v>16278</v>
      </c>
      <c r="E29" s="20">
        <v>4560</v>
      </c>
      <c r="F29" s="20">
        <v>23903</v>
      </c>
      <c r="G29" s="20">
        <v>12057</v>
      </c>
      <c r="H29" s="19">
        <v>153296</v>
      </c>
      <c r="I29" s="20">
        <v>1690</v>
      </c>
      <c r="J29" s="21">
        <v>154986</v>
      </c>
    </row>
    <row r="30" spans="1:10" x14ac:dyDescent="0.25">
      <c r="A30" s="11" t="s">
        <v>22</v>
      </c>
      <c r="B30" s="20">
        <v>99445</v>
      </c>
      <c r="C30" s="20">
        <v>51943</v>
      </c>
      <c r="D30" s="20">
        <v>8783</v>
      </c>
      <c r="E30" s="20">
        <v>6634</v>
      </c>
      <c r="F30" s="20">
        <v>12822</v>
      </c>
      <c r="G30" s="20">
        <v>9972</v>
      </c>
      <c r="H30" s="19">
        <v>189599</v>
      </c>
      <c r="I30" s="20">
        <v>1956</v>
      </c>
      <c r="J30" s="21">
        <v>191555</v>
      </c>
    </row>
    <row r="31" spans="1:10" x14ac:dyDescent="0.25">
      <c r="A31" s="11" t="s">
        <v>23</v>
      </c>
      <c r="B31" s="20">
        <v>44765</v>
      </c>
      <c r="C31" s="20">
        <v>26481</v>
      </c>
      <c r="D31" s="20">
        <v>4875</v>
      </c>
      <c r="E31" s="20">
        <v>14304</v>
      </c>
      <c r="F31" s="20">
        <v>12435</v>
      </c>
      <c r="G31" s="20">
        <v>3990</v>
      </c>
      <c r="H31" s="19">
        <v>106850</v>
      </c>
      <c r="I31" s="20">
        <v>419</v>
      </c>
      <c r="J31" s="21">
        <v>107269</v>
      </c>
    </row>
    <row r="32" spans="1:10" x14ac:dyDescent="0.25">
      <c r="A32" s="11" t="s">
        <v>24</v>
      </c>
      <c r="B32" s="20">
        <v>19962</v>
      </c>
      <c r="C32" s="20">
        <v>7834</v>
      </c>
      <c r="D32" s="20">
        <v>1358</v>
      </c>
      <c r="E32" s="20">
        <v>4284</v>
      </c>
      <c r="F32" s="20">
        <v>215</v>
      </c>
      <c r="G32" s="20">
        <v>840</v>
      </c>
      <c r="H32" s="19">
        <v>34493</v>
      </c>
      <c r="I32" s="20">
        <v>147</v>
      </c>
      <c r="J32" s="21">
        <v>34640</v>
      </c>
    </row>
    <row r="33" spans="1:10" x14ac:dyDescent="0.25">
      <c r="A33" s="11" t="s">
        <v>25</v>
      </c>
      <c r="B33" s="20">
        <v>18408</v>
      </c>
      <c r="C33" s="20">
        <v>6740</v>
      </c>
      <c r="D33" s="20">
        <v>1069</v>
      </c>
      <c r="E33" s="20">
        <v>2283</v>
      </c>
      <c r="F33" s="20">
        <v>583</v>
      </c>
      <c r="G33" s="20">
        <v>1307</v>
      </c>
      <c r="H33" s="19">
        <v>30390</v>
      </c>
      <c r="I33" s="20">
        <v>55</v>
      </c>
      <c r="J33" s="21">
        <v>30445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1</v>
      </c>
      <c r="E34" s="20">
        <v>0</v>
      </c>
      <c r="F34" s="20">
        <v>3</v>
      </c>
      <c r="G34" s="20">
        <v>1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321595</v>
      </c>
      <c r="C36" s="16">
        <f t="shared" ref="C36:J36" si="1">SUM(C25:C34)</f>
        <v>170754</v>
      </c>
      <c r="D36" s="16">
        <f t="shared" si="1"/>
        <v>50820</v>
      </c>
      <c r="E36" s="16">
        <f t="shared" si="1"/>
        <v>36086</v>
      </c>
      <c r="F36" s="16">
        <f t="shared" si="1"/>
        <v>93907</v>
      </c>
      <c r="G36" s="16">
        <f t="shared" si="1"/>
        <v>54975</v>
      </c>
      <c r="H36" s="16">
        <f t="shared" si="1"/>
        <v>728137</v>
      </c>
      <c r="I36" s="16">
        <f t="shared" si="1"/>
        <v>6330</v>
      </c>
      <c r="J36" s="16">
        <f t="shared" si="1"/>
        <v>734467</v>
      </c>
    </row>
    <row r="37" spans="1:10" ht="30" customHeight="1" thickTop="1" thickBot="1" x14ac:dyDescent="0.3">
      <c r="A37" s="7" t="s">
        <v>27</v>
      </c>
      <c r="B37" s="17">
        <f>SUM(B24,B36)</f>
        <v>362892</v>
      </c>
      <c r="C37" s="17">
        <f t="shared" ref="C37:J37" si="2">SUM(C24,C36)</f>
        <v>207502</v>
      </c>
      <c r="D37" s="17">
        <f t="shared" si="2"/>
        <v>65025</v>
      </c>
      <c r="E37" s="17">
        <f t="shared" si="2"/>
        <v>39890</v>
      </c>
      <c r="F37" s="17">
        <f t="shared" si="2"/>
        <v>108338</v>
      </c>
      <c r="G37" s="17">
        <f t="shared" si="2"/>
        <v>69520</v>
      </c>
      <c r="H37" s="17">
        <f t="shared" si="2"/>
        <v>853167</v>
      </c>
      <c r="I37" s="17">
        <f t="shared" si="2"/>
        <v>7666</v>
      </c>
      <c r="J37" s="17">
        <f t="shared" si="2"/>
        <v>860833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49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56</v>
      </c>
      <c r="C9" s="20">
        <v>39</v>
      </c>
      <c r="D9" s="20">
        <v>14</v>
      </c>
      <c r="E9" s="20">
        <v>4</v>
      </c>
      <c r="F9" s="20">
        <v>42</v>
      </c>
      <c r="G9" s="20">
        <v>29</v>
      </c>
      <c r="H9" s="19">
        <v>184</v>
      </c>
      <c r="I9" s="20">
        <v>1</v>
      </c>
      <c r="J9" s="21">
        <v>185</v>
      </c>
    </row>
    <row r="10" spans="1:10" x14ac:dyDescent="0.25">
      <c r="A10" s="11" t="s">
        <v>4</v>
      </c>
      <c r="B10" s="20">
        <v>155</v>
      </c>
      <c r="C10" s="20">
        <v>76</v>
      </c>
      <c r="D10" s="20">
        <v>31</v>
      </c>
      <c r="E10" s="20">
        <v>5</v>
      </c>
      <c r="F10" s="20">
        <v>112</v>
      </c>
      <c r="G10" s="20">
        <v>50</v>
      </c>
      <c r="H10" s="19">
        <v>429</v>
      </c>
      <c r="I10" s="20">
        <v>1</v>
      </c>
      <c r="J10" s="21">
        <v>430</v>
      </c>
    </row>
    <row r="11" spans="1:10" x14ac:dyDescent="0.25">
      <c r="A11" s="11" t="s">
        <v>5</v>
      </c>
      <c r="B11" s="20">
        <v>1498</v>
      </c>
      <c r="C11" s="20">
        <v>1950</v>
      </c>
      <c r="D11" s="20">
        <v>1774</v>
      </c>
      <c r="E11" s="20">
        <v>325</v>
      </c>
      <c r="F11" s="20">
        <v>972</v>
      </c>
      <c r="G11" s="20">
        <v>1093</v>
      </c>
      <c r="H11" s="19">
        <v>7612</v>
      </c>
      <c r="I11" s="20">
        <v>47</v>
      </c>
      <c r="J11" s="21">
        <v>7659</v>
      </c>
    </row>
    <row r="12" spans="1:10" x14ac:dyDescent="0.25">
      <c r="A12" s="11" t="s">
        <v>6</v>
      </c>
      <c r="B12" s="20">
        <v>4022</v>
      </c>
      <c r="C12" s="20">
        <v>6952</v>
      </c>
      <c r="D12" s="20">
        <v>3738</v>
      </c>
      <c r="E12" s="20">
        <v>1081</v>
      </c>
      <c r="F12" s="20">
        <v>4219</v>
      </c>
      <c r="G12" s="20">
        <v>4628</v>
      </c>
      <c r="H12" s="19">
        <v>24640</v>
      </c>
      <c r="I12" s="20">
        <v>182</v>
      </c>
      <c r="J12" s="21">
        <v>24822</v>
      </c>
    </row>
    <row r="13" spans="1:10" x14ac:dyDescent="0.25">
      <c r="A13" s="11" t="s">
        <v>7</v>
      </c>
      <c r="B13" s="20">
        <v>6272</v>
      </c>
      <c r="C13" s="20">
        <v>8142</v>
      </c>
      <c r="D13" s="20">
        <v>4194</v>
      </c>
      <c r="E13" s="20">
        <v>1072</v>
      </c>
      <c r="F13" s="20">
        <v>3652</v>
      </c>
      <c r="G13" s="20">
        <v>4791</v>
      </c>
      <c r="H13" s="19">
        <v>28123</v>
      </c>
      <c r="I13" s="20">
        <v>263</v>
      </c>
      <c r="J13" s="21">
        <v>28386</v>
      </c>
    </row>
    <row r="14" spans="1:10" x14ac:dyDescent="0.25">
      <c r="A14" s="11" t="s">
        <v>8</v>
      </c>
      <c r="B14" s="20">
        <v>9447</v>
      </c>
      <c r="C14" s="20">
        <v>8802</v>
      </c>
      <c r="D14" s="20">
        <v>3023</v>
      </c>
      <c r="E14" s="20">
        <v>676</v>
      </c>
      <c r="F14" s="20">
        <v>3385</v>
      </c>
      <c r="G14" s="20">
        <v>3303</v>
      </c>
      <c r="H14" s="19">
        <v>28636</v>
      </c>
      <c r="I14" s="20">
        <v>460</v>
      </c>
      <c r="J14" s="21">
        <v>29096</v>
      </c>
    </row>
    <row r="15" spans="1:10" x14ac:dyDescent="0.25">
      <c r="A15" s="11" t="s">
        <v>9</v>
      </c>
      <c r="B15" s="20">
        <v>7329</v>
      </c>
      <c r="C15" s="20">
        <v>5043</v>
      </c>
      <c r="D15" s="20">
        <v>669</v>
      </c>
      <c r="E15" s="20">
        <v>121</v>
      </c>
      <c r="F15" s="20">
        <v>1038</v>
      </c>
      <c r="G15" s="20">
        <v>357</v>
      </c>
      <c r="H15" s="19">
        <v>14557</v>
      </c>
      <c r="I15" s="20">
        <v>157</v>
      </c>
      <c r="J15" s="21">
        <v>14714</v>
      </c>
    </row>
    <row r="16" spans="1:10" x14ac:dyDescent="0.25">
      <c r="A16" s="11" t="s">
        <v>10</v>
      </c>
      <c r="B16" s="20">
        <v>4813</v>
      </c>
      <c r="C16" s="20">
        <v>2590</v>
      </c>
      <c r="D16" s="20">
        <v>676</v>
      </c>
      <c r="E16" s="20">
        <v>170</v>
      </c>
      <c r="F16" s="20">
        <v>1015</v>
      </c>
      <c r="G16" s="20">
        <v>278</v>
      </c>
      <c r="H16" s="19">
        <v>9542</v>
      </c>
      <c r="I16" s="20">
        <v>45</v>
      </c>
      <c r="J16" s="21">
        <v>9587</v>
      </c>
    </row>
    <row r="17" spans="1:10" x14ac:dyDescent="0.25">
      <c r="A17" s="11" t="s">
        <v>11</v>
      </c>
      <c r="B17" s="20">
        <v>417</v>
      </c>
      <c r="C17" s="20">
        <v>108</v>
      </c>
      <c r="D17" s="20">
        <v>0</v>
      </c>
      <c r="E17" s="20">
        <v>16</v>
      </c>
      <c r="F17" s="20">
        <v>0</v>
      </c>
      <c r="G17" s="20">
        <v>0</v>
      </c>
      <c r="H17" s="19">
        <v>541</v>
      </c>
      <c r="I17" s="20">
        <v>0</v>
      </c>
      <c r="J17" s="21">
        <v>541</v>
      </c>
    </row>
    <row r="18" spans="1:10" x14ac:dyDescent="0.25">
      <c r="A18" s="11" t="s">
        <v>12</v>
      </c>
      <c r="B18" s="20">
        <v>1430</v>
      </c>
      <c r="C18" s="20">
        <v>586</v>
      </c>
      <c r="D18" s="20">
        <v>34</v>
      </c>
      <c r="E18" s="20">
        <v>51</v>
      </c>
      <c r="F18" s="20">
        <v>0</v>
      </c>
      <c r="G18" s="20">
        <v>0</v>
      </c>
      <c r="H18" s="19">
        <v>2101</v>
      </c>
      <c r="I18" s="20">
        <v>49</v>
      </c>
      <c r="J18" s="21">
        <v>2150</v>
      </c>
    </row>
    <row r="19" spans="1:10" x14ac:dyDescent="0.25">
      <c r="A19" s="11" t="s">
        <v>13</v>
      </c>
      <c r="B19" s="20">
        <v>1657</v>
      </c>
      <c r="C19" s="20">
        <v>607</v>
      </c>
      <c r="D19" s="20">
        <v>43</v>
      </c>
      <c r="E19" s="20">
        <v>101</v>
      </c>
      <c r="F19" s="20">
        <v>0</v>
      </c>
      <c r="G19" s="20">
        <v>0</v>
      </c>
      <c r="H19" s="19">
        <v>2408</v>
      </c>
      <c r="I19" s="20">
        <v>36</v>
      </c>
      <c r="J19" s="21">
        <v>2444</v>
      </c>
    </row>
    <row r="20" spans="1:10" x14ac:dyDescent="0.25">
      <c r="A20" s="11" t="s">
        <v>14</v>
      </c>
      <c r="B20" s="20">
        <v>2841</v>
      </c>
      <c r="C20" s="20">
        <v>1227</v>
      </c>
      <c r="D20" s="20">
        <v>38</v>
      </c>
      <c r="E20" s="20">
        <v>121</v>
      </c>
      <c r="F20" s="20">
        <v>0</v>
      </c>
      <c r="G20" s="20">
        <v>0</v>
      </c>
      <c r="H20" s="19">
        <v>4227</v>
      </c>
      <c r="I20" s="20">
        <v>77</v>
      </c>
      <c r="J20" s="21">
        <v>4304</v>
      </c>
    </row>
    <row r="21" spans="1:10" x14ac:dyDescent="0.25">
      <c r="A21" s="11" t="s">
        <v>15</v>
      </c>
      <c r="B21" s="20">
        <v>1513</v>
      </c>
      <c r="C21" s="20">
        <v>565</v>
      </c>
      <c r="D21" s="20">
        <v>0</v>
      </c>
      <c r="E21" s="20">
        <v>47</v>
      </c>
      <c r="F21" s="20">
        <v>0</v>
      </c>
      <c r="G21" s="20">
        <v>0</v>
      </c>
      <c r="H21" s="19">
        <v>2125</v>
      </c>
      <c r="I21" s="20">
        <v>0</v>
      </c>
      <c r="J21" s="21">
        <v>2125</v>
      </c>
    </row>
    <row r="22" spans="1:10" x14ac:dyDescent="0.25">
      <c r="A22" s="11" t="s">
        <v>53</v>
      </c>
      <c r="B22" s="20">
        <v>0</v>
      </c>
      <c r="C22" s="20">
        <v>0</v>
      </c>
      <c r="D22" s="20">
        <v>0</v>
      </c>
      <c r="E22" s="20">
        <v>0</v>
      </c>
      <c r="F22" s="20">
        <v>3</v>
      </c>
      <c r="G22" s="20">
        <v>1</v>
      </c>
      <c r="H22" s="19">
        <v>4</v>
      </c>
      <c r="I22" s="20">
        <v>0</v>
      </c>
      <c r="J22" s="21">
        <v>4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41450</v>
      </c>
      <c r="C24" s="16">
        <f t="shared" ref="C24:J24" si="0">SUM(C7:C22)</f>
        <v>36687</v>
      </c>
      <c r="D24" s="16">
        <f t="shared" si="0"/>
        <v>14235</v>
      </c>
      <c r="E24" s="16">
        <f t="shared" si="0"/>
        <v>3790</v>
      </c>
      <c r="F24" s="16">
        <f t="shared" si="0"/>
        <v>14440</v>
      </c>
      <c r="G24" s="16">
        <f t="shared" si="0"/>
        <v>14530</v>
      </c>
      <c r="H24" s="16">
        <f t="shared" si="0"/>
        <v>125132</v>
      </c>
      <c r="I24" s="16">
        <f t="shared" si="0"/>
        <v>1318</v>
      </c>
      <c r="J24" s="16">
        <f t="shared" si="0"/>
        <v>126450</v>
      </c>
    </row>
    <row r="25" spans="1:10" x14ac:dyDescent="0.25">
      <c r="A25" s="11" t="s">
        <v>17</v>
      </c>
      <c r="B25" s="20">
        <v>2155</v>
      </c>
      <c r="C25" s="20">
        <v>1677</v>
      </c>
      <c r="D25" s="20">
        <v>397</v>
      </c>
      <c r="E25" s="20">
        <v>223</v>
      </c>
      <c r="F25" s="20">
        <v>2097</v>
      </c>
      <c r="G25" s="20">
        <v>1044</v>
      </c>
      <c r="H25" s="19">
        <v>7593</v>
      </c>
      <c r="I25" s="20">
        <v>102</v>
      </c>
      <c r="J25" s="21">
        <v>7695</v>
      </c>
    </row>
    <row r="26" spans="1:10" x14ac:dyDescent="0.25">
      <c r="A26" s="11" t="s">
        <v>18</v>
      </c>
      <c r="B26" s="20">
        <v>7860</v>
      </c>
      <c r="C26" s="20">
        <v>7010</v>
      </c>
      <c r="D26" s="20">
        <v>979</v>
      </c>
      <c r="E26" s="20">
        <v>453</v>
      </c>
      <c r="F26" s="20">
        <v>4993</v>
      </c>
      <c r="G26" s="20">
        <v>3312</v>
      </c>
      <c r="H26" s="19">
        <v>24607</v>
      </c>
      <c r="I26" s="20">
        <v>145</v>
      </c>
      <c r="J26" s="21">
        <v>24752</v>
      </c>
    </row>
    <row r="27" spans="1:10" x14ac:dyDescent="0.25">
      <c r="A27" s="11" t="s">
        <v>19</v>
      </c>
      <c r="B27" s="20">
        <v>22481</v>
      </c>
      <c r="C27" s="20">
        <v>15547</v>
      </c>
      <c r="D27" s="20">
        <v>3967</v>
      </c>
      <c r="E27" s="20">
        <v>1274</v>
      </c>
      <c r="F27" s="20">
        <v>16269</v>
      </c>
      <c r="G27" s="20">
        <v>9143</v>
      </c>
      <c r="H27" s="19">
        <v>68681</v>
      </c>
      <c r="I27" s="20">
        <v>692</v>
      </c>
      <c r="J27" s="21">
        <v>69373</v>
      </c>
    </row>
    <row r="28" spans="1:10" x14ac:dyDescent="0.25">
      <c r="A28" s="11" t="s">
        <v>20</v>
      </c>
      <c r="B28" s="20">
        <v>40586</v>
      </c>
      <c r="C28" s="20">
        <v>23137</v>
      </c>
      <c r="D28" s="20">
        <v>13035</v>
      </c>
      <c r="E28" s="20">
        <v>2087</v>
      </c>
      <c r="F28" s="20">
        <v>20583</v>
      </c>
      <c r="G28" s="20">
        <v>13331</v>
      </c>
      <c r="H28" s="19">
        <v>112759</v>
      </c>
      <c r="I28" s="20">
        <v>1129</v>
      </c>
      <c r="J28" s="21">
        <v>113888</v>
      </c>
    </row>
    <row r="29" spans="1:10" x14ac:dyDescent="0.25">
      <c r="A29" s="11" t="s">
        <v>21</v>
      </c>
      <c r="B29" s="20">
        <v>66313</v>
      </c>
      <c r="C29" s="20">
        <v>30413</v>
      </c>
      <c r="D29" s="20">
        <v>16257</v>
      </c>
      <c r="E29" s="20">
        <v>5023</v>
      </c>
      <c r="F29" s="20">
        <v>23850</v>
      </c>
      <c r="G29" s="20">
        <v>12091</v>
      </c>
      <c r="H29" s="19">
        <v>153947</v>
      </c>
      <c r="I29" s="20">
        <v>1707</v>
      </c>
      <c r="J29" s="21">
        <v>155654</v>
      </c>
    </row>
    <row r="30" spans="1:10" x14ac:dyDescent="0.25">
      <c r="A30" s="11" t="s">
        <v>22</v>
      </c>
      <c r="B30" s="20">
        <v>99595</v>
      </c>
      <c r="C30" s="20">
        <v>52518</v>
      </c>
      <c r="D30" s="20">
        <v>8743</v>
      </c>
      <c r="E30" s="20">
        <v>6927</v>
      </c>
      <c r="F30" s="20">
        <v>12798</v>
      </c>
      <c r="G30" s="20">
        <v>10125</v>
      </c>
      <c r="H30" s="19">
        <v>190706</v>
      </c>
      <c r="I30" s="20">
        <v>1956</v>
      </c>
      <c r="J30" s="21">
        <v>192662</v>
      </c>
    </row>
    <row r="31" spans="1:10" x14ac:dyDescent="0.25">
      <c r="A31" s="11" t="s">
        <v>23</v>
      </c>
      <c r="B31" s="20">
        <v>44754</v>
      </c>
      <c r="C31" s="20">
        <v>25957</v>
      </c>
      <c r="D31" s="20">
        <v>4860</v>
      </c>
      <c r="E31" s="20">
        <v>13565</v>
      </c>
      <c r="F31" s="20">
        <v>12544</v>
      </c>
      <c r="G31" s="20">
        <v>4035</v>
      </c>
      <c r="H31" s="19">
        <v>105715</v>
      </c>
      <c r="I31" s="20">
        <v>455</v>
      </c>
      <c r="J31" s="21">
        <v>106170</v>
      </c>
    </row>
    <row r="32" spans="1:10" x14ac:dyDescent="0.25">
      <c r="A32" s="11" t="s">
        <v>24</v>
      </c>
      <c r="B32" s="20">
        <v>19776</v>
      </c>
      <c r="C32" s="20">
        <v>7878</v>
      </c>
      <c r="D32" s="20">
        <v>1349</v>
      </c>
      <c r="E32" s="20">
        <v>4425</v>
      </c>
      <c r="F32" s="20">
        <v>213</v>
      </c>
      <c r="G32" s="20">
        <v>831</v>
      </c>
      <c r="H32" s="19">
        <v>34472</v>
      </c>
      <c r="I32" s="20">
        <v>171</v>
      </c>
      <c r="J32" s="21">
        <v>34643</v>
      </c>
    </row>
    <row r="33" spans="1:10" x14ac:dyDescent="0.25">
      <c r="A33" s="11" t="s">
        <v>25</v>
      </c>
      <c r="B33" s="20">
        <v>18002</v>
      </c>
      <c r="C33" s="20">
        <v>6370</v>
      </c>
      <c r="D33" s="20">
        <v>1057</v>
      </c>
      <c r="E33" s="20">
        <v>2360</v>
      </c>
      <c r="F33" s="20">
        <v>503</v>
      </c>
      <c r="G33" s="20">
        <v>1335</v>
      </c>
      <c r="H33" s="19">
        <v>29627</v>
      </c>
      <c r="I33" s="20">
        <v>38</v>
      </c>
      <c r="J33" s="21">
        <v>29665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1</v>
      </c>
      <c r="E34" s="20">
        <v>0</v>
      </c>
      <c r="F34" s="20">
        <v>5</v>
      </c>
      <c r="G34" s="20">
        <v>1</v>
      </c>
      <c r="H34" s="19">
        <v>7</v>
      </c>
      <c r="I34" s="20">
        <v>0</v>
      </c>
      <c r="J34" s="21">
        <v>7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321522</v>
      </c>
      <c r="C36" s="16">
        <f t="shared" ref="C36:J36" si="1">SUM(C25:C34)</f>
        <v>170507</v>
      </c>
      <c r="D36" s="16">
        <f t="shared" si="1"/>
        <v>50645</v>
      </c>
      <c r="E36" s="16">
        <f t="shared" si="1"/>
        <v>36337</v>
      </c>
      <c r="F36" s="16">
        <f t="shared" si="1"/>
        <v>93855</v>
      </c>
      <c r="G36" s="16">
        <f t="shared" si="1"/>
        <v>55248</v>
      </c>
      <c r="H36" s="16">
        <f t="shared" si="1"/>
        <v>728114</v>
      </c>
      <c r="I36" s="16">
        <f t="shared" si="1"/>
        <v>6395</v>
      </c>
      <c r="J36" s="16">
        <f t="shared" si="1"/>
        <v>734509</v>
      </c>
    </row>
    <row r="37" spans="1:10" ht="30" customHeight="1" thickTop="1" thickBot="1" x14ac:dyDescent="0.3">
      <c r="A37" s="7" t="s">
        <v>27</v>
      </c>
      <c r="B37" s="17">
        <f>SUM(B24,B36)</f>
        <v>362972</v>
      </c>
      <c r="C37" s="17">
        <f t="shared" ref="C37:J37" si="2">SUM(C24,C36)</f>
        <v>207194</v>
      </c>
      <c r="D37" s="17">
        <f t="shared" si="2"/>
        <v>64880</v>
      </c>
      <c r="E37" s="17">
        <f t="shared" si="2"/>
        <v>40127</v>
      </c>
      <c r="F37" s="17">
        <f t="shared" si="2"/>
        <v>108295</v>
      </c>
      <c r="G37" s="17">
        <f t="shared" si="2"/>
        <v>69778</v>
      </c>
      <c r="H37" s="17">
        <f t="shared" si="2"/>
        <v>853246</v>
      </c>
      <c r="I37" s="17">
        <f t="shared" si="2"/>
        <v>7713</v>
      </c>
      <c r="J37" s="17">
        <f t="shared" si="2"/>
        <v>860959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5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50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60</v>
      </c>
      <c r="C9" s="20">
        <v>35</v>
      </c>
      <c r="D9" s="20">
        <v>13</v>
      </c>
      <c r="E9" s="20">
        <v>4</v>
      </c>
      <c r="F9" s="20">
        <v>44</v>
      </c>
      <c r="G9" s="20">
        <v>28</v>
      </c>
      <c r="H9" s="19">
        <v>184</v>
      </c>
      <c r="I9" s="20">
        <v>2</v>
      </c>
      <c r="J9" s="21">
        <v>186</v>
      </c>
    </row>
    <row r="10" spans="1:10" x14ac:dyDescent="0.25">
      <c r="A10" s="11" t="s">
        <v>4</v>
      </c>
      <c r="B10" s="20">
        <v>153</v>
      </c>
      <c r="C10" s="20">
        <v>73</v>
      </c>
      <c r="D10" s="20">
        <v>33</v>
      </c>
      <c r="E10" s="20">
        <v>6</v>
      </c>
      <c r="F10" s="20">
        <v>109</v>
      </c>
      <c r="G10" s="20">
        <v>48</v>
      </c>
      <c r="H10" s="19">
        <v>422</v>
      </c>
      <c r="I10" s="20">
        <v>1</v>
      </c>
      <c r="J10" s="21">
        <v>423</v>
      </c>
    </row>
    <row r="11" spans="1:10" x14ac:dyDescent="0.25">
      <c r="A11" s="11" t="s">
        <v>5</v>
      </c>
      <c r="B11" s="20">
        <v>1482</v>
      </c>
      <c r="C11" s="20">
        <v>1924</v>
      </c>
      <c r="D11" s="20">
        <v>1761</v>
      </c>
      <c r="E11" s="20">
        <v>315</v>
      </c>
      <c r="F11" s="20">
        <v>995</v>
      </c>
      <c r="G11" s="20">
        <v>1094</v>
      </c>
      <c r="H11" s="19">
        <v>7571</v>
      </c>
      <c r="I11" s="20">
        <v>45</v>
      </c>
      <c r="J11" s="21">
        <v>7616</v>
      </c>
    </row>
    <row r="12" spans="1:10" x14ac:dyDescent="0.25">
      <c r="A12" s="11" t="s">
        <v>6</v>
      </c>
      <c r="B12" s="20">
        <v>4013</v>
      </c>
      <c r="C12" s="20">
        <v>6951</v>
      </c>
      <c r="D12" s="20">
        <v>3708</v>
      </c>
      <c r="E12" s="20">
        <v>1075</v>
      </c>
      <c r="F12" s="20">
        <v>4188</v>
      </c>
      <c r="G12" s="20">
        <v>4721</v>
      </c>
      <c r="H12" s="19">
        <v>24656</v>
      </c>
      <c r="I12" s="20">
        <v>180</v>
      </c>
      <c r="J12" s="21">
        <v>24836</v>
      </c>
    </row>
    <row r="13" spans="1:10" x14ac:dyDescent="0.25">
      <c r="A13" s="11" t="s">
        <v>7</v>
      </c>
      <c r="B13" s="20">
        <v>6312</v>
      </c>
      <c r="C13" s="20">
        <v>8118</v>
      </c>
      <c r="D13" s="20">
        <v>4196</v>
      </c>
      <c r="E13" s="20">
        <v>1077</v>
      </c>
      <c r="F13" s="20">
        <v>3635</v>
      </c>
      <c r="G13" s="20">
        <v>4687</v>
      </c>
      <c r="H13" s="19">
        <v>28025</v>
      </c>
      <c r="I13" s="20">
        <v>261</v>
      </c>
      <c r="J13" s="21">
        <v>28286</v>
      </c>
    </row>
    <row r="14" spans="1:10" x14ac:dyDescent="0.25">
      <c r="A14" s="11" t="s">
        <v>8</v>
      </c>
      <c r="B14" s="20">
        <v>9429</v>
      </c>
      <c r="C14" s="20">
        <v>8810</v>
      </c>
      <c r="D14" s="20">
        <v>3060</v>
      </c>
      <c r="E14" s="20">
        <v>671</v>
      </c>
      <c r="F14" s="20">
        <v>3394</v>
      </c>
      <c r="G14" s="20">
        <v>3323</v>
      </c>
      <c r="H14" s="19">
        <v>28687</v>
      </c>
      <c r="I14" s="20">
        <v>485</v>
      </c>
      <c r="J14" s="21">
        <v>29172</v>
      </c>
    </row>
    <row r="15" spans="1:10" x14ac:dyDescent="0.25">
      <c r="A15" s="11" t="s">
        <v>9</v>
      </c>
      <c r="B15" s="20">
        <v>7329</v>
      </c>
      <c r="C15" s="20">
        <v>5036</v>
      </c>
      <c r="D15" s="20">
        <v>705</v>
      </c>
      <c r="E15" s="20">
        <v>139</v>
      </c>
      <c r="F15" s="20">
        <v>1042</v>
      </c>
      <c r="G15" s="20">
        <v>374</v>
      </c>
      <c r="H15" s="19">
        <v>14625</v>
      </c>
      <c r="I15" s="20">
        <v>130</v>
      </c>
      <c r="J15" s="21">
        <v>14755</v>
      </c>
    </row>
    <row r="16" spans="1:10" x14ac:dyDescent="0.25">
      <c r="A16" s="11" t="s">
        <v>10</v>
      </c>
      <c r="B16" s="20">
        <v>5067</v>
      </c>
      <c r="C16" s="20">
        <v>2676</v>
      </c>
      <c r="D16" s="20">
        <v>673</v>
      </c>
      <c r="E16" s="20">
        <v>185</v>
      </c>
      <c r="F16" s="20">
        <v>1012</v>
      </c>
      <c r="G16" s="20">
        <v>283</v>
      </c>
      <c r="H16" s="19">
        <v>9896</v>
      </c>
      <c r="I16" s="20">
        <v>76</v>
      </c>
      <c r="J16" s="21">
        <v>9972</v>
      </c>
    </row>
    <row r="17" spans="1:10" x14ac:dyDescent="0.25">
      <c r="A17" s="11" t="s">
        <v>11</v>
      </c>
      <c r="B17" s="20">
        <v>420</v>
      </c>
      <c r="C17" s="20">
        <v>107</v>
      </c>
      <c r="D17" s="20">
        <v>0</v>
      </c>
      <c r="E17" s="20">
        <v>15</v>
      </c>
      <c r="F17" s="20">
        <v>0</v>
      </c>
      <c r="G17" s="20">
        <v>0</v>
      </c>
      <c r="H17" s="19">
        <v>542</v>
      </c>
      <c r="I17" s="20">
        <v>0</v>
      </c>
      <c r="J17" s="21">
        <v>542</v>
      </c>
    </row>
    <row r="18" spans="1:10" x14ac:dyDescent="0.25">
      <c r="A18" s="11" t="s">
        <v>12</v>
      </c>
      <c r="B18" s="20">
        <v>1423</v>
      </c>
      <c r="C18" s="20">
        <v>594</v>
      </c>
      <c r="D18" s="20">
        <v>34</v>
      </c>
      <c r="E18" s="20">
        <v>47</v>
      </c>
      <c r="F18" s="20">
        <v>0</v>
      </c>
      <c r="G18" s="20">
        <v>0</v>
      </c>
      <c r="H18" s="19">
        <v>2098</v>
      </c>
      <c r="I18" s="20">
        <v>49</v>
      </c>
      <c r="J18" s="21">
        <v>2147</v>
      </c>
    </row>
    <row r="19" spans="1:10" x14ac:dyDescent="0.25">
      <c r="A19" s="11" t="s">
        <v>13</v>
      </c>
      <c r="B19" s="20">
        <v>1670</v>
      </c>
      <c r="C19" s="20">
        <v>597</v>
      </c>
      <c r="D19" s="20">
        <v>42</v>
      </c>
      <c r="E19" s="20">
        <v>101</v>
      </c>
      <c r="F19" s="20">
        <v>0</v>
      </c>
      <c r="G19" s="20">
        <v>0</v>
      </c>
      <c r="H19" s="19">
        <v>2410</v>
      </c>
      <c r="I19" s="20">
        <v>37</v>
      </c>
      <c r="J19" s="21">
        <v>2447</v>
      </c>
    </row>
    <row r="20" spans="1:10" x14ac:dyDescent="0.25">
      <c r="A20" s="11" t="s">
        <v>14</v>
      </c>
      <c r="B20" s="20">
        <v>2886</v>
      </c>
      <c r="C20" s="20">
        <v>1251</v>
      </c>
      <c r="D20" s="20">
        <v>38</v>
      </c>
      <c r="E20" s="20">
        <v>145</v>
      </c>
      <c r="F20" s="20">
        <v>0</v>
      </c>
      <c r="G20" s="20">
        <v>0</v>
      </c>
      <c r="H20" s="19">
        <v>4320</v>
      </c>
      <c r="I20" s="20">
        <v>79</v>
      </c>
      <c r="J20" s="21">
        <v>4399</v>
      </c>
    </row>
    <row r="21" spans="1:10" x14ac:dyDescent="0.25">
      <c r="A21" s="11" t="s">
        <v>15</v>
      </c>
      <c r="B21" s="20">
        <v>1533</v>
      </c>
      <c r="C21" s="20">
        <v>560</v>
      </c>
      <c r="D21" s="20">
        <v>0</v>
      </c>
      <c r="E21" s="20">
        <v>21</v>
      </c>
      <c r="F21" s="20">
        <v>0</v>
      </c>
      <c r="G21" s="20">
        <v>0</v>
      </c>
      <c r="H21" s="19">
        <v>2114</v>
      </c>
      <c r="I21" s="20">
        <v>0</v>
      </c>
      <c r="J21" s="21">
        <v>2114</v>
      </c>
    </row>
    <row r="22" spans="1:10" x14ac:dyDescent="0.25">
      <c r="A22" s="11" t="s">
        <v>53</v>
      </c>
      <c r="B22" s="20">
        <v>0</v>
      </c>
      <c r="C22" s="20">
        <v>0</v>
      </c>
      <c r="D22" s="20">
        <v>0</v>
      </c>
      <c r="E22" s="20">
        <v>0</v>
      </c>
      <c r="F22" s="20">
        <v>1</v>
      </c>
      <c r="G22" s="20">
        <v>1</v>
      </c>
      <c r="H22" s="19">
        <v>2</v>
      </c>
      <c r="I22" s="20">
        <v>0</v>
      </c>
      <c r="J22" s="21">
        <v>2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41777</v>
      </c>
      <c r="C24" s="16">
        <f t="shared" ref="C24:J24" si="0">SUM(C7:C22)</f>
        <v>36732</v>
      </c>
      <c r="D24" s="16">
        <f t="shared" si="0"/>
        <v>14264</v>
      </c>
      <c r="E24" s="16">
        <f t="shared" si="0"/>
        <v>3801</v>
      </c>
      <c r="F24" s="16">
        <f t="shared" si="0"/>
        <v>14422</v>
      </c>
      <c r="G24" s="16">
        <f t="shared" si="0"/>
        <v>14559</v>
      </c>
      <c r="H24" s="16">
        <f t="shared" si="0"/>
        <v>125555</v>
      </c>
      <c r="I24" s="16">
        <f t="shared" si="0"/>
        <v>1345</v>
      </c>
      <c r="J24" s="16">
        <f t="shared" si="0"/>
        <v>126900</v>
      </c>
    </row>
    <row r="25" spans="1:10" x14ac:dyDescent="0.25">
      <c r="A25" s="11" t="s">
        <v>17</v>
      </c>
      <c r="B25" s="20">
        <v>2144</v>
      </c>
      <c r="C25" s="20">
        <v>1665</v>
      </c>
      <c r="D25" s="20">
        <v>402</v>
      </c>
      <c r="E25" s="20">
        <v>220</v>
      </c>
      <c r="F25" s="20">
        <v>2087</v>
      </c>
      <c r="G25" s="20">
        <v>1053</v>
      </c>
      <c r="H25" s="19">
        <v>7571</v>
      </c>
      <c r="I25" s="20">
        <v>100</v>
      </c>
      <c r="J25" s="21">
        <v>7671</v>
      </c>
    </row>
    <row r="26" spans="1:10" x14ac:dyDescent="0.25">
      <c r="A26" s="11" t="s">
        <v>18</v>
      </c>
      <c r="B26" s="20">
        <v>7838</v>
      </c>
      <c r="C26" s="20">
        <v>6927</v>
      </c>
      <c r="D26" s="20">
        <v>996</v>
      </c>
      <c r="E26" s="20">
        <v>449</v>
      </c>
      <c r="F26" s="20">
        <v>5006</v>
      </c>
      <c r="G26" s="20">
        <v>3312</v>
      </c>
      <c r="H26" s="19">
        <v>24528</v>
      </c>
      <c r="I26" s="20">
        <v>141</v>
      </c>
      <c r="J26" s="21">
        <v>24669</v>
      </c>
    </row>
    <row r="27" spans="1:10" x14ac:dyDescent="0.25">
      <c r="A27" s="11" t="s">
        <v>19</v>
      </c>
      <c r="B27" s="20">
        <v>22452</v>
      </c>
      <c r="C27" s="20">
        <v>15509</v>
      </c>
      <c r="D27" s="20">
        <v>4026</v>
      </c>
      <c r="E27" s="20">
        <v>1270</v>
      </c>
      <c r="F27" s="20">
        <v>16185</v>
      </c>
      <c r="G27" s="20">
        <v>9137</v>
      </c>
      <c r="H27" s="19">
        <v>68579</v>
      </c>
      <c r="I27" s="20">
        <v>684</v>
      </c>
      <c r="J27" s="21">
        <v>69263</v>
      </c>
    </row>
    <row r="28" spans="1:10" x14ac:dyDescent="0.25">
      <c r="A28" s="11" t="s">
        <v>20</v>
      </c>
      <c r="B28" s="20">
        <v>40352</v>
      </c>
      <c r="C28" s="20">
        <v>23076</v>
      </c>
      <c r="D28" s="20">
        <v>12900</v>
      </c>
      <c r="E28" s="20">
        <v>2127</v>
      </c>
      <c r="F28" s="20">
        <v>20598</v>
      </c>
      <c r="G28" s="20">
        <v>13334</v>
      </c>
      <c r="H28" s="19">
        <v>112387</v>
      </c>
      <c r="I28" s="20">
        <v>1128</v>
      </c>
      <c r="J28" s="21">
        <v>113515</v>
      </c>
    </row>
    <row r="29" spans="1:10" x14ac:dyDescent="0.25">
      <c r="A29" s="11" t="s">
        <v>21</v>
      </c>
      <c r="B29" s="20">
        <v>66291</v>
      </c>
      <c r="C29" s="20">
        <v>30299</v>
      </c>
      <c r="D29" s="20">
        <v>16253</v>
      </c>
      <c r="E29" s="20">
        <v>4796</v>
      </c>
      <c r="F29" s="20">
        <v>23797</v>
      </c>
      <c r="G29" s="20">
        <v>12146</v>
      </c>
      <c r="H29" s="19">
        <v>153582</v>
      </c>
      <c r="I29" s="20">
        <v>1690</v>
      </c>
      <c r="J29" s="21">
        <v>155272</v>
      </c>
    </row>
    <row r="30" spans="1:10" x14ac:dyDescent="0.25">
      <c r="A30" s="11" t="s">
        <v>22</v>
      </c>
      <c r="B30" s="20">
        <v>99779</v>
      </c>
      <c r="C30" s="20">
        <v>53556</v>
      </c>
      <c r="D30" s="20">
        <v>8769</v>
      </c>
      <c r="E30" s="20">
        <v>6770</v>
      </c>
      <c r="F30" s="20">
        <v>12670</v>
      </c>
      <c r="G30" s="20">
        <v>10244</v>
      </c>
      <c r="H30" s="19">
        <v>191788</v>
      </c>
      <c r="I30" s="20">
        <v>1989</v>
      </c>
      <c r="J30" s="21">
        <v>193777</v>
      </c>
    </row>
    <row r="31" spans="1:10" x14ac:dyDescent="0.25">
      <c r="A31" s="11" t="s">
        <v>23</v>
      </c>
      <c r="B31" s="20">
        <v>44486</v>
      </c>
      <c r="C31" s="20">
        <v>25235</v>
      </c>
      <c r="D31" s="20">
        <v>4893</v>
      </c>
      <c r="E31" s="20">
        <v>14065</v>
      </c>
      <c r="F31" s="20">
        <v>12514</v>
      </c>
      <c r="G31" s="20">
        <v>4058</v>
      </c>
      <c r="H31" s="19">
        <v>105251</v>
      </c>
      <c r="I31" s="20">
        <v>497</v>
      </c>
      <c r="J31" s="21">
        <v>105748</v>
      </c>
    </row>
    <row r="32" spans="1:10" x14ac:dyDescent="0.25">
      <c r="A32" s="11" t="s">
        <v>24</v>
      </c>
      <c r="B32" s="20">
        <v>19589</v>
      </c>
      <c r="C32" s="20">
        <v>7957</v>
      </c>
      <c r="D32" s="20">
        <v>1383</v>
      </c>
      <c r="E32" s="20">
        <v>4160</v>
      </c>
      <c r="F32" s="20">
        <v>227</v>
      </c>
      <c r="G32" s="20">
        <v>843</v>
      </c>
      <c r="H32" s="19">
        <v>34159</v>
      </c>
      <c r="I32" s="20">
        <v>187</v>
      </c>
      <c r="J32" s="21">
        <v>34346</v>
      </c>
    </row>
    <row r="33" spans="1:10" x14ac:dyDescent="0.25">
      <c r="A33" s="11" t="s">
        <v>25</v>
      </c>
      <c r="B33" s="20">
        <v>17841</v>
      </c>
      <c r="C33" s="20">
        <v>5340</v>
      </c>
      <c r="D33" s="20">
        <v>1140</v>
      </c>
      <c r="E33" s="20">
        <v>2071</v>
      </c>
      <c r="F33" s="20">
        <v>474</v>
      </c>
      <c r="G33" s="20">
        <v>1366</v>
      </c>
      <c r="H33" s="19">
        <v>28232</v>
      </c>
      <c r="I33" s="20">
        <v>37</v>
      </c>
      <c r="J33" s="21">
        <v>28269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1</v>
      </c>
      <c r="E34" s="20">
        <v>0</v>
      </c>
      <c r="F34" s="20">
        <v>5</v>
      </c>
      <c r="G34" s="20">
        <v>0</v>
      </c>
      <c r="H34" s="19">
        <v>6</v>
      </c>
      <c r="I34" s="20">
        <v>0</v>
      </c>
      <c r="J34" s="21">
        <v>6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320772</v>
      </c>
      <c r="C36" s="16">
        <f t="shared" ref="C36:J36" si="1">SUM(C25:C34)</f>
        <v>169564</v>
      </c>
      <c r="D36" s="16">
        <f t="shared" si="1"/>
        <v>50763</v>
      </c>
      <c r="E36" s="16">
        <f t="shared" si="1"/>
        <v>35928</v>
      </c>
      <c r="F36" s="16">
        <f t="shared" si="1"/>
        <v>93563</v>
      </c>
      <c r="G36" s="16">
        <f t="shared" si="1"/>
        <v>55493</v>
      </c>
      <c r="H36" s="16">
        <f t="shared" si="1"/>
        <v>726083</v>
      </c>
      <c r="I36" s="16">
        <f t="shared" si="1"/>
        <v>6453</v>
      </c>
      <c r="J36" s="16">
        <f t="shared" si="1"/>
        <v>732536</v>
      </c>
    </row>
    <row r="37" spans="1:10" ht="30" customHeight="1" thickTop="1" thickBot="1" x14ac:dyDescent="0.3">
      <c r="A37" s="7" t="s">
        <v>27</v>
      </c>
      <c r="B37" s="17">
        <f>SUM(B24,B36)</f>
        <v>362549</v>
      </c>
      <c r="C37" s="17">
        <f t="shared" ref="C37:J37" si="2">SUM(C24,C36)</f>
        <v>206296</v>
      </c>
      <c r="D37" s="17">
        <f t="shared" si="2"/>
        <v>65027</v>
      </c>
      <c r="E37" s="17">
        <f t="shared" si="2"/>
        <v>39729</v>
      </c>
      <c r="F37" s="17">
        <f t="shared" si="2"/>
        <v>107985</v>
      </c>
      <c r="G37" s="17">
        <f t="shared" si="2"/>
        <v>70052</v>
      </c>
      <c r="H37" s="17">
        <f t="shared" si="2"/>
        <v>851638</v>
      </c>
      <c r="I37" s="17">
        <f t="shared" si="2"/>
        <v>7798</v>
      </c>
      <c r="J37" s="17">
        <f t="shared" si="2"/>
        <v>859436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90" zoomScaleNormal="90" workbookViewId="0">
      <selection activeCell="A3" sqref="A3:J3"/>
    </sheetView>
  </sheetViews>
  <sheetFormatPr defaultRowHeight="15" x14ac:dyDescent="0.25"/>
  <cols>
    <col min="1" max="1" width="40.85546875" bestFit="1" customWidth="1"/>
    <col min="2" max="10" width="15.7109375" style="8" customWidth="1"/>
  </cols>
  <sheetData>
    <row r="1" spans="1:10" ht="19.5" thickTop="1" x14ac:dyDescent="0.3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18.75" x14ac:dyDescent="0.3">
      <c r="A2" s="32" t="s">
        <v>30</v>
      </c>
      <c r="B2" s="33"/>
      <c r="C2" s="33"/>
      <c r="D2" s="33"/>
      <c r="E2" s="33"/>
      <c r="F2" s="33"/>
      <c r="G2" s="33"/>
      <c r="H2" s="33"/>
      <c r="I2" s="33"/>
      <c r="J2" s="34"/>
    </row>
    <row r="3" spans="1:10" ht="18.75" x14ac:dyDescent="0.3">
      <c r="A3" s="35" t="s">
        <v>51</v>
      </c>
      <c r="B3" s="36"/>
      <c r="C3" s="36"/>
      <c r="D3" s="36"/>
      <c r="E3" s="36"/>
      <c r="F3" s="36"/>
      <c r="G3" s="36"/>
      <c r="H3" s="36"/>
      <c r="I3" s="36"/>
      <c r="J3" s="37"/>
    </row>
    <row r="4" spans="1:10" ht="19.5" thickBot="1" x14ac:dyDescent="0.35">
      <c r="A4" s="38"/>
      <c r="B4" s="39"/>
      <c r="C4" s="39"/>
      <c r="D4" s="39"/>
      <c r="E4" s="39"/>
      <c r="F4" s="39"/>
      <c r="G4" s="39"/>
      <c r="H4" s="39"/>
      <c r="I4" s="39"/>
      <c r="J4" s="40"/>
    </row>
    <row r="5" spans="1:10" ht="15.75" thickBot="1" x14ac:dyDescent="0.3">
      <c r="A5" s="41"/>
      <c r="B5" s="42"/>
      <c r="C5" s="42"/>
      <c r="D5" s="42"/>
      <c r="E5" s="42"/>
      <c r="F5" s="42"/>
      <c r="G5" s="42"/>
      <c r="H5" s="42"/>
      <c r="I5" s="42"/>
      <c r="J5" s="43"/>
    </row>
    <row r="6" spans="1:10" ht="30.75" thickBot="1" x14ac:dyDescent="0.3">
      <c r="A6" s="10" t="s">
        <v>0</v>
      </c>
      <c r="B6" s="22" t="s">
        <v>31</v>
      </c>
      <c r="C6" s="23" t="s">
        <v>32</v>
      </c>
      <c r="D6" s="23" t="s">
        <v>33</v>
      </c>
      <c r="E6" s="23" t="s">
        <v>34</v>
      </c>
      <c r="F6" s="23" t="s">
        <v>35</v>
      </c>
      <c r="G6" s="24" t="s">
        <v>36</v>
      </c>
      <c r="H6" s="25" t="s">
        <v>37</v>
      </c>
      <c r="I6" s="26" t="s">
        <v>38</v>
      </c>
      <c r="J6" s="27" t="s">
        <v>39</v>
      </c>
    </row>
    <row r="7" spans="1:10" ht="15.75" thickTop="1" x14ac:dyDescent="0.25">
      <c r="A7" s="11" t="s">
        <v>1</v>
      </c>
      <c r="B7" s="20">
        <v>0</v>
      </c>
      <c r="C7" s="20">
        <v>0</v>
      </c>
      <c r="D7" s="20">
        <v>0</v>
      </c>
      <c r="E7" s="20">
        <v>0</v>
      </c>
      <c r="F7" s="20">
        <v>1</v>
      </c>
      <c r="G7" s="20">
        <v>0</v>
      </c>
      <c r="H7" s="19">
        <v>1</v>
      </c>
      <c r="I7" s="20">
        <v>0</v>
      </c>
      <c r="J7" s="21">
        <v>1</v>
      </c>
    </row>
    <row r="8" spans="1:10" x14ac:dyDescent="0.25">
      <c r="A8" s="11" t="s">
        <v>2</v>
      </c>
      <c r="B8" s="20">
        <v>0</v>
      </c>
      <c r="C8" s="20">
        <v>0</v>
      </c>
      <c r="D8" s="20">
        <v>1</v>
      </c>
      <c r="E8" s="20">
        <v>0</v>
      </c>
      <c r="F8" s="20">
        <v>1</v>
      </c>
      <c r="G8" s="20">
        <v>0</v>
      </c>
      <c r="H8" s="19">
        <v>2</v>
      </c>
      <c r="I8" s="20">
        <v>0</v>
      </c>
      <c r="J8" s="21">
        <v>2</v>
      </c>
    </row>
    <row r="9" spans="1:10" x14ac:dyDescent="0.25">
      <c r="A9" s="11" t="s">
        <v>3</v>
      </c>
      <c r="B9" s="20">
        <v>61</v>
      </c>
      <c r="C9" s="20">
        <v>35</v>
      </c>
      <c r="D9" s="20">
        <v>21</v>
      </c>
      <c r="E9" s="20">
        <v>4</v>
      </c>
      <c r="F9" s="20">
        <v>43</v>
      </c>
      <c r="G9" s="20">
        <v>28</v>
      </c>
      <c r="H9" s="19">
        <v>192</v>
      </c>
      <c r="I9" s="20">
        <v>1</v>
      </c>
      <c r="J9" s="21">
        <v>193</v>
      </c>
    </row>
    <row r="10" spans="1:10" x14ac:dyDescent="0.25">
      <c r="A10" s="11" t="s">
        <v>4</v>
      </c>
      <c r="B10" s="20">
        <v>150</v>
      </c>
      <c r="C10" s="20">
        <v>72</v>
      </c>
      <c r="D10" s="20">
        <v>37</v>
      </c>
      <c r="E10" s="20">
        <v>6</v>
      </c>
      <c r="F10" s="20">
        <v>111</v>
      </c>
      <c r="G10" s="20">
        <v>49</v>
      </c>
      <c r="H10" s="19">
        <v>425</v>
      </c>
      <c r="I10" s="20">
        <v>1</v>
      </c>
      <c r="J10" s="21">
        <v>426</v>
      </c>
    </row>
    <row r="11" spans="1:10" x14ac:dyDescent="0.25">
      <c r="A11" s="11" t="s">
        <v>5</v>
      </c>
      <c r="B11" s="20">
        <v>1496</v>
      </c>
      <c r="C11" s="20">
        <v>1880</v>
      </c>
      <c r="D11" s="20">
        <v>1772</v>
      </c>
      <c r="E11" s="20">
        <v>308</v>
      </c>
      <c r="F11" s="20">
        <v>996</v>
      </c>
      <c r="G11" s="20">
        <v>1088</v>
      </c>
      <c r="H11" s="19">
        <v>7540</v>
      </c>
      <c r="I11" s="20">
        <v>44</v>
      </c>
      <c r="J11" s="21">
        <v>7584</v>
      </c>
    </row>
    <row r="12" spans="1:10" x14ac:dyDescent="0.25">
      <c r="A12" s="11" t="s">
        <v>6</v>
      </c>
      <c r="B12" s="20">
        <v>3991</v>
      </c>
      <c r="C12" s="20">
        <v>6896</v>
      </c>
      <c r="D12" s="20">
        <v>3679</v>
      </c>
      <c r="E12" s="20">
        <v>1076</v>
      </c>
      <c r="F12" s="20">
        <v>4195</v>
      </c>
      <c r="G12" s="20">
        <v>4755</v>
      </c>
      <c r="H12" s="19">
        <v>24592</v>
      </c>
      <c r="I12" s="20">
        <v>181</v>
      </c>
      <c r="J12" s="21">
        <v>24773</v>
      </c>
    </row>
    <row r="13" spans="1:10" x14ac:dyDescent="0.25">
      <c r="A13" s="11" t="s">
        <v>7</v>
      </c>
      <c r="B13" s="20">
        <v>6317</v>
      </c>
      <c r="C13" s="20">
        <v>8046</v>
      </c>
      <c r="D13" s="20">
        <v>4233</v>
      </c>
      <c r="E13" s="20">
        <v>1073</v>
      </c>
      <c r="F13" s="20">
        <v>3632</v>
      </c>
      <c r="G13" s="20">
        <v>4622</v>
      </c>
      <c r="H13" s="19">
        <v>27923</v>
      </c>
      <c r="I13" s="20">
        <v>263</v>
      </c>
      <c r="J13" s="21">
        <v>28186</v>
      </c>
    </row>
    <row r="14" spans="1:10" x14ac:dyDescent="0.25">
      <c r="A14" s="11" t="s">
        <v>8</v>
      </c>
      <c r="B14" s="20">
        <v>9429</v>
      </c>
      <c r="C14" s="20">
        <v>8745</v>
      </c>
      <c r="D14" s="20">
        <v>3011</v>
      </c>
      <c r="E14" s="20">
        <v>666</v>
      </c>
      <c r="F14" s="20">
        <v>3449</v>
      </c>
      <c r="G14" s="20">
        <v>3354</v>
      </c>
      <c r="H14" s="19">
        <v>28654</v>
      </c>
      <c r="I14" s="20">
        <v>486</v>
      </c>
      <c r="J14" s="21">
        <v>29140</v>
      </c>
    </row>
    <row r="15" spans="1:10" x14ac:dyDescent="0.25">
      <c r="A15" s="11" t="s">
        <v>9</v>
      </c>
      <c r="B15" s="20">
        <v>7360</v>
      </c>
      <c r="C15" s="20">
        <v>5126</v>
      </c>
      <c r="D15" s="20">
        <v>768</v>
      </c>
      <c r="E15" s="20">
        <v>135</v>
      </c>
      <c r="F15" s="20">
        <v>984</v>
      </c>
      <c r="G15" s="20">
        <v>360</v>
      </c>
      <c r="H15" s="19">
        <v>14733</v>
      </c>
      <c r="I15" s="20">
        <v>131</v>
      </c>
      <c r="J15" s="21">
        <v>14864</v>
      </c>
    </row>
    <row r="16" spans="1:10" x14ac:dyDescent="0.25">
      <c r="A16" s="11" t="s">
        <v>10</v>
      </c>
      <c r="B16" s="20">
        <v>5380</v>
      </c>
      <c r="C16" s="20">
        <v>2653</v>
      </c>
      <c r="D16" s="20">
        <v>652</v>
      </c>
      <c r="E16" s="20">
        <v>207</v>
      </c>
      <c r="F16" s="20">
        <v>977</v>
      </c>
      <c r="G16" s="20">
        <v>303</v>
      </c>
      <c r="H16" s="19">
        <v>10172</v>
      </c>
      <c r="I16" s="20">
        <v>76</v>
      </c>
      <c r="J16" s="21">
        <v>10248</v>
      </c>
    </row>
    <row r="17" spans="1:10" x14ac:dyDescent="0.25">
      <c r="A17" s="11" t="s">
        <v>11</v>
      </c>
      <c r="B17" s="20">
        <v>415</v>
      </c>
      <c r="C17" s="20">
        <v>105</v>
      </c>
      <c r="D17" s="20">
        <v>0</v>
      </c>
      <c r="E17" s="20">
        <v>15</v>
      </c>
      <c r="F17" s="20">
        <v>0</v>
      </c>
      <c r="G17" s="20">
        <v>0</v>
      </c>
      <c r="H17" s="19">
        <v>535</v>
      </c>
      <c r="I17" s="20">
        <v>0</v>
      </c>
      <c r="J17" s="21">
        <v>535</v>
      </c>
    </row>
    <row r="18" spans="1:10" x14ac:dyDescent="0.25">
      <c r="A18" s="11" t="s">
        <v>12</v>
      </c>
      <c r="B18" s="20">
        <v>1426</v>
      </c>
      <c r="C18" s="20">
        <v>594</v>
      </c>
      <c r="D18" s="20">
        <v>36</v>
      </c>
      <c r="E18" s="20">
        <v>46</v>
      </c>
      <c r="F18" s="20">
        <v>0</v>
      </c>
      <c r="G18" s="20">
        <v>0</v>
      </c>
      <c r="H18" s="19">
        <v>2102</v>
      </c>
      <c r="I18" s="20">
        <v>47</v>
      </c>
      <c r="J18" s="21">
        <v>2149</v>
      </c>
    </row>
    <row r="19" spans="1:10" x14ac:dyDescent="0.25">
      <c r="A19" s="11" t="s">
        <v>13</v>
      </c>
      <c r="B19" s="20">
        <v>1674</v>
      </c>
      <c r="C19" s="20">
        <v>596</v>
      </c>
      <c r="D19" s="20">
        <v>40</v>
      </c>
      <c r="E19" s="20">
        <v>99</v>
      </c>
      <c r="F19" s="20">
        <v>0</v>
      </c>
      <c r="G19" s="20">
        <v>0</v>
      </c>
      <c r="H19" s="19">
        <v>2409</v>
      </c>
      <c r="I19" s="20">
        <v>37</v>
      </c>
      <c r="J19" s="21">
        <v>2446</v>
      </c>
    </row>
    <row r="20" spans="1:10" x14ac:dyDescent="0.25">
      <c r="A20" s="11" t="s">
        <v>14</v>
      </c>
      <c r="B20" s="20">
        <v>2942</v>
      </c>
      <c r="C20" s="20">
        <v>1279</v>
      </c>
      <c r="D20" s="20">
        <v>38</v>
      </c>
      <c r="E20" s="20">
        <v>144</v>
      </c>
      <c r="F20" s="20">
        <v>0</v>
      </c>
      <c r="G20" s="20">
        <v>0</v>
      </c>
      <c r="H20" s="19">
        <v>4403</v>
      </c>
      <c r="I20" s="20">
        <v>77</v>
      </c>
      <c r="J20" s="21">
        <v>4480</v>
      </c>
    </row>
    <row r="21" spans="1:10" x14ac:dyDescent="0.25">
      <c r="A21" s="11" t="s">
        <v>15</v>
      </c>
      <c r="B21" s="20">
        <v>1528</v>
      </c>
      <c r="C21" s="20">
        <v>537</v>
      </c>
      <c r="D21" s="20">
        <v>0</v>
      </c>
      <c r="E21" s="20">
        <v>20</v>
      </c>
      <c r="F21" s="20">
        <v>0</v>
      </c>
      <c r="G21" s="20">
        <v>0</v>
      </c>
      <c r="H21" s="19">
        <v>2085</v>
      </c>
      <c r="I21" s="20">
        <v>0</v>
      </c>
      <c r="J21" s="21">
        <v>2085</v>
      </c>
    </row>
    <row r="22" spans="1:10" x14ac:dyDescent="0.25">
      <c r="A22" s="11" t="s">
        <v>53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1</v>
      </c>
      <c r="H22" s="19">
        <v>1</v>
      </c>
      <c r="I22" s="20">
        <v>0</v>
      </c>
      <c r="J22" s="21">
        <v>1</v>
      </c>
    </row>
    <row r="23" spans="1:10" ht="15.75" thickBot="1" x14ac:dyDescent="0.3">
      <c r="A23" s="12"/>
      <c r="B23" s="3"/>
      <c r="C23" s="4"/>
      <c r="D23" s="4"/>
      <c r="E23" s="4"/>
      <c r="F23" s="4"/>
      <c r="G23" s="14"/>
      <c r="H23" s="19"/>
      <c r="I23" s="3"/>
      <c r="J23" s="21"/>
    </row>
    <row r="24" spans="1:10" ht="24.95" customHeight="1" thickBot="1" x14ac:dyDescent="0.3">
      <c r="A24" s="13" t="s">
        <v>16</v>
      </c>
      <c r="B24" s="16">
        <f>SUM(B7:B22)</f>
        <v>42169</v>
      </c>
      <c r="C24" s="16">
        <f t="shared" ref="C24:J24" si="0">SUM(C7:C22)</f>
        <v>36564</v>
      </c>
      <c r="D24" s="16">
        <f t="shared" si="0"/>
        <v>14288</v>
      </c>
      <c r="E24" s="16">
        <f t="shared" si="0"/>
        <v>3799</v>
      </c>
      <c r="F24" s="16">
        <f t="shared" si="0"/>
        <v>14389</v>
      </c>
      <c r="G24" s="16">
        <f t="shared" si="0"/>
        <v>14560</v>
      </c>
      <c r="H24" s="16">
        <f t="shared" si="0"/>
        <v>125769</v>
      </c>
      <c r="I24" s="16">
        <f t="shared" si="0"/>
        <v>1344</v>
      </c>
      <c r="J24" s="16">
        <f t="shared" si="0"/>
        <v>127113</v>
      </c>
    </row>
    <row r="25" spans="1:10" x14ac:dyDescent="0.25">
      <c r="A25" s="11" t="s">
        <v>17</v>
      </c>
      <c r="B25" s="20">
        <v>2125</v>
      </c>
      <c r="C25" s="20">
        <v>1644</v>
      </c>
      <c r="D25" s="20">
        <v>399</v>
      </c>
      <c r="E25" s="20">
        <v>216</v>
      </c>
      <c r="F25" s="20">
        <v>2091</v>
      </c>
      <c r="G25" s="20">
        <v>1045</v>
      </c>
      <c r="H25" s="19">
        <v>7520</v>
      </c>
      <c r="I25" s="20">
        <v>98</v>
      </c>
      <c r="J25" s="21">
        <v>7618</v>
      </c>
    </row>
    <row r="26" spans="1:10" x14ac:dyDescent="0.25">
      <c r="A26" s="11" t="s">
        <v>18</v>
      </c>
      <c r="B26" s="20">
        <v>7809</v>
      </c>
      <c r="C26" s="20">
        <v>6902</v>
      </c>
      <c r="D26" s="20">
        <v>998</v>
      </c>
      <c r="E26" s="20">
        <v>447</v>
      </c>
      <c r="F26" s="20">
        <v>5001</v>
      </c>
      <c r="G26" s="20">
        <v>3300</v>
      </c>
      <c r="H26" s="19">
        <v>24457</v>
      </c>
      <c r="I26" s="20">
        <v>141</v>
      </c>
      <c r="J26" s="21">
        <v>24598</v>
      </c>
    </row>
    <row r="27" spans="1:10" x14ac:dyDescent="0.25">
      <c r="A27" s="11" t="s">
        <v>19</v>
      </c>
      <c r="B27" s="20">
        <v>22400</v>
      </c>
      <c r="C27" s="20">
        <v>15358</v>
      </c>
      <c r="D27" s="20">
        <v>3973</v>
      </c>
      <c r="E27" s="20">
        <v>1265</v>
      </c>
      <c r="F27" s="20">
        <v>16150</v>
      </c>
      <c r="G27" s="20">
        <v>9145</v>
      </c>
      <c r="H27" s="19">
        <v>68291</v>
      </c>
      <c r="I27" s="20">
        <v>692</v>
      </c>
      <c r="J27" s="21">
        <v>68983</v>
      </c>
    </row>
    <row r="28" spans="1:10" x14ac:dyDescent="0.25">
      <c r="A28" s="11" t="s">
        <v>20</v>
      </c>
      <c r="B28" s="20">
        <v>40148</v>
      </c>
      <c r="C28" s="20">
        <v>23069</v>
      </c>
      <c r="D28" s="20">
        <v>12861</v>
      </c>
      <c r="E28" s="20">
        <v>2161</v>
      </c>
      <c r="F28" s="20">
        <v>20624</v>
      </c>
      <c r="G28" s="20">
        <v>13388</v>
      </c>
      <c r="H28" s="19">
        <v>112251</v>
      </c>
      <c r="I28" s="20">
        <v>1116</v>
      </c>
      <c r="J28" s="21">
        <v>113367</v>
      </c>
    </row>
    <row r="29" spans="1:10" x14ac:dyDescent="0.25">
      <c r="A29" s="11" t="s">
        <v>21</v>
      </c>
      <c r="B29" s="20">
        <v>66280</v>
      </c>
      <c r="C29" s="20">
        <v>30244</v>
      </c>
      <c r="D29" s="20">
        <v>16236</v>
      </c>
      <c r="E29" s="20">
        <v>4575</v>
      </c>
      <c r="F29" s="20">
        <v>23793</v>
      </c>
      <c r="G29" s="20">
        <v>12114</v>
      </c>
      <c r="H29" s="19">
        <v>153242</v>
      </c>
      <c r="I29" s="20">
        <v>1700</v>
      </c>
      <c r="J29" s="21">
        <v>154942</v>
      </c>
    </row>
    <row r="30" spans="1:10" x14ac:dyDescent="0.25">
      <c r="A30" s="11" t="s">
        <v>22</v>
      </c>
      <c r="B30" s="20">
        <v>99861</v>
      </c>
      <c r="C30" s="20">
        <v>54057</v>
      </c>
      <c r="D30" s="20">
        <v>8821</v>
      </c>
      <c r="E30" s="20">
        <v>6684</v>
      </c>
      <c r="F30" s="20">
        <v>12552</v>
      </c>
      <c r="G30" s="20">
        <v>10287</v>
      </c>
      <c r="H30" s="19">
        <v>192262</v>
      </c>
      <c r="I30" s="20">
        <v>2016</v>
      </c>
      <c r="J30" s="21">
        <v>194278</v>
      </c>
    </row>
    <row r="31" spans="1:10" x14ac:dyDescent="0.25">
      <c r="A31" s="11" t="s">
        <v>23</v>
      </c>
      <c r="B31" s="20">
        <v>44365</v>
      </c>
      <c r="C31" s="20">
        <v>24789</v>
      </c>
      <c r="D31" s="20">
        <v>4827</v>
      </c>
      <c r="E31" s="20">
        <v>14477</v>
      </c>
      <c r="F31" s="20">
        <v>12380</v>
      </c>
      <c r="G31" s="20">
        <v>4057</v>
      </c>
      <c r="H31" s="19">
        <v>104895</v>
      </c>
      <c r="I31" s="20">
        <v>622</v>
      </c>
      <c r="J31" s="21">
        <v>105517</v>
      </c>
    </row>
    <row r="32" spans="1:10" x14ac:dyDescent="0.25">
      <c r="A32" s="11" t="s">
        <v>24</v>
      </c>
      <c r="B32" s="20">
        <v>19310</v>
      </c>
      <c r="C32" s="20">
        <v>7944</v>
      </c>
      <c r="D32" s="20">
        <v>1422</v>
      </c>
      <c r="E32" s="20">
        <v>3845</v>
      </c>
      <c r="F32" s="20">
        <v>231</v>
      </c>
      <c r="G32" s="20">
        <v>854</v>
      </c>
      <c r="H32" s="19">
        <v>33606</v>
      </c>
      <c r="I32" s="20">
        <v>184</v>
      </c>
      <c r="J32" s="21">
        <v>33790</v>
      </c>
    </row>
    <row r="33" spans="1:10" x14ac:dyDescent="0.25">
      <c r="A33" s="11" t="s">
        <v>25</v>
      </c>
      <c r="B33" s="20">
        <v>17548</v>
      </c>
      <c r="C33" s="20">
        <v>4710</v>
      </c>
      <c r="D33" s="20">
        <v>1180</v>
      </c>
      <c r="E33" s="20">
        <v>1753</v>
      </c>
      <c r="F33" s="20">
        <v>461</v>
      </c>
      <c r="G33" s="20">
        <v>1369</v>
      </c>
      <c r="H33" s="19">
        <v>27021</v>
      </c>
      <c r="I33" s="20">
        <v>29</v>
      </c>
      <c r="J33" s="21">
        <v>27050</v>
      </c>
    </row>
    <row r="34" spans="1:10" x14ac:dyDescent="0.25">
      <c r="A34" s="11" t="s">
        <v>52</v>
      </c>
      <c r="B34" s="20">
        <v>0</v>
      </c>
      <c r="C34" s="20">
        <v>0</v>
      </c>
      <c r="D34" s="20">
        <v>1</v>
      </c>
      <c r="E34" s="20">
        <v>0</v>
      </c>
      <c r="F34" s="20">
        <v>4</v>
      </c>
      <c r="G34" s="20">
        <v>0</v>
      </c>
      <c r="H34" s="19">
        <v>5</v>
      </c>
      <c r="I34" s="20">
        <v>0</v>
      </c>
      <c r="J34" s="21">
        <v>5</v>
      </c>
    </row>
    <row r="35" spans="1:10" ht="15.75" thickBot="1" x14ac:dyDescent="0.3">
      <c r="A35" s="11"/>
      <c r="B35" s="5"/>
      <c r="C35" s="6"/>
      <c r="D35" s="6"/>
      <c r="E35" s="6"/>
      <c r="F35" s="6"/>
      <c r="G35" s="15"/>
      <c r="H35" s="19" t="s">
        <v>29</v>
      </c>
      <c r="I35" s="5"/>
      <c r="J35" s="21" t="s">
        <v>29</v>
      </c>
    </row>
    <row r="36" spans="1:10" ht="24.95" customHeight="1" thickBot="1" x14ac:dyDescent="0.3">
      <c r="A36" s="13" t="s">
        <v>26</v>
      </c>
      <c r="B36" s="16">
        <f>SUM(B25:B34)</f>
        <v>319846</v>
      </c>
      <c r="C36" s="16">
        <f t="shared" ref="C36:J36" si="1">SUM(C25:C34)</f>
        <v>168717</v>
      </c>
      <c r="D36" s="16">
        <f t="shared" si="1"/>
        <v>50718</v>
      </c>
      <c r="E36" s="16">
        <f t="shared" si="1"/>
        <v>35423</v>
      </c>
      <c r="F36" s="16">
        <f t="shared" si="1"/>
        <v>93287</v>
      </c>
      <c r="G36" s="16">
        <f t="shared" si="1"/>
        <v>55559</v>
      </c>
      <c r="H36" s="16">
        <f t="shared" si="1"/>
        <v>723550</v>
      </c>
      <c r="I36" s="16">
        <f t="shared" si="1"/>
        <v>6598</v>
      </c>
      <c r="J36" s="16">
        <f t="shared" si="1"/>
        <v>730148</v>
      </c>
    </row>
    <row r="37" spans="1:10" ht="30" customHeight="1" thickTop="1" thickBot="1" x14ac:dyDescent="0.3">
      <c r="A37" s="7" t="s">
        <v>27</v>
      </c>
      <c r="B37" s="17">
        <f>SUM(B24,B36)</f>
        <v>362015</v>
      </c>
      <c r="C37" s="17">
        <f t="shared" ref="C37:J37" si="2">SUM(C24,C36)</f>
        <v>205281</v>
      </c>
      <c r="D37" s="17">
        <f t="shared" si="2"/>
        <v>65006</v>
      </c>
      <c r="E37" s="17">
        <f t="shared" si="2"/>
        <v>39222</v>
      </c>
      <c r="F37" s="17">
        <f t="shared" si="2"/>
        <v>107676</v>
      </c>
      <c r="G37" s="17">
        <f t="shared" si="2"/>
        <v>70119</v>
      </c>
      <c r="H37" s="17">
        <f t="shared" si="2"/>
        <v>849319</v>
      </c>
      <c r="I37" s="17">
        <f t="shared" si="2"/>
        <v>7942</v>
      </c>
      <c r="J37" s="17">
        <f t="shared" si="2"/>
        <v>857261</v>
      </c>
    </row>
    <row r="38" spans="1:10" ht="15.75" thickTop="1" x14ac:dyDescent="0.25"/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10-2009</vt:lpstr>
      <vt:lpstr>11-2010</vt:lpstr>
      <vt:lpstr>12-2009</vt:lpstr>
      <vt:lpstr>01-2010</vt:lpstr>
      <vt:lpstr>02-2010</vt:lpstr>
      <vt:lpstr>03-2010</vt:lpstr>
      <vt:lpstr>04-2010</vt:lpstr>
      <vt:lpstr>05-2010</vt:lpstr>
      <vt:lpstr>06-2010</vt:lpstr>
      <vt:lpstr>07-2010</vt:lpstr>
      <vt:lpstr>08-2010</vt:lpstr>
      <vt:lpstr>09-2010</vt:lpstr>
      <vt:lpstr>'10-2009'!Print_Area</vt:lpstr>
    </vt:vector>
  </TitlesOfParts>
  <Company>Defense Manpower Data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Tong, Man K CIV DMDC</dc:creator>
  <cp:lastModifiedBy>Seggerman, Scott L CIV DMDC</cp:lastModifiedBy>
  <cp:lastPrinted>2014-10-03T18:03:32Z</cp:lastPrinted>
  <dcterms:created xsi:type="dcterms:W3CDTF">2012-07-23T22:14:11Z</dcterms:created>
  <dcterms:modified xsi:type="dcterms:W3CDTF">2017-01-25T19:13:04Z</dcterms:modified>
</cp:coreProperties>
</file>