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830" firstSheet="2" activeTab="11"/>
  </bookViews>
  <sheets>
    <sheet name="10-2010" sheetId="1" r:id="rId1"/>
    <sheet name="11-2010" sheetId="2" r:id="rId2"/>
    <sheet name="12-2010" sheetId="3" r:id="rId3"/>
    <sheet name="01-2011" sheetId="4" r:id="rId4"/>
    <sheet name="02-2011" sheetId="5" r:id="rId5"/>
    <sheet name="03-2011" sheetId="6" r:id="rId6"/>
    <sheet name="04-2011" sheetId="7" r:id="rId7"/>
    <sheet name="05-2011" sheetId="8" r:id="rId8"/>
    <sheet name="06-2011" sheetId="9" r:id="rId9"/>
    <sheet name="07-2011" sheetId="10" r:id="rId10"/>
    <sheet name="08-2011" sheetId="11" r:id="rId11"/>
    <sheet name="09-2011" sheetId="12" r:id="rId12"/>
  </sheets>
  <definedNames>
    <definedName name="_xlnm.Print_Area" localSheetId="0">'10-2010'!$A$1:$J$37</definedName>
  </definedNames>
  <calcPr calcId="145621"/>
</workbook>
</file>

<file path=xl/calcChain.xml><?xml version="1.0" encoding="utf-8"?>
<calcChain xmlns="http://schemas.openxmlformats.org/spreadsheetml/2006/main">
  <c r="C24" i="1" l="1"/>
  <c r="D24" i="1"/>
  <c r="E24" i="1"/>
  <c r="F24" i="1"/>
  <c r="G24" i="1"/>
  <c r="H24" i="1"/>
  <c r="I24" i="1"/>
  <c r="J24" i="1"/>
  <c r="B24" i="1"/>
  <c r="C24" i="2"/>
  <c r="D24" i="2"/>
  <c r="E24" i="2"/>
  <c r="F24" i="2"/>
  <c r="G24" i="2"/>
  <c r="H24" i="2"/>
  <c r="I24" i="2"/>
  <c r="J24" i="2"/>
  <c r="B24" i="2"/>
  <c r="C24" i="3"/>
  <c r="D24" i="3"/>
  <c r="E24" i="3"/>
  <c r="F24" i="3"/>
  <c r="G24" i="3"/>
  <c r="H24" i="3"/>
  <c r="I24" i="3"/>
  <c r="J24" i="3"/>
  <c r="B24" i="3"/>
  <c r="C24" i="4"/>
  <c r="D24" i="4"/>
  <c r="E24" i="4"/>
  <c r="F24" i="4"/>
  <c r="G24" i="4"/>
  <c r="H24" i="4"/>
  <c r="I24" i="4"/>
  <c r="J24" i="4"/>
  <c r="B24" i="4"/>
  <c r="C24" i="5"/>
  <c r="D24" i="5"/>
  <c r="E24" i="5"/>
  <c r="F24" i="5"/>
  <c r="G24" i="5"/>
  <c r="H24" i="5"/>
  <c r="I24" i="5"/>
  <c r="J24" i="5"/>
  <c r="B24" i="5"/>
  <c r="C24" i="6"/>
  <c r="D24" i="6"/>
  <c r="E24" i="6"/>
  <c r="F24" i="6"/>
  <c r="G24" i="6"/>
  <c r="H24" i="6"/>
  <c r="I24" i="6"/>
  <c r="J24" i="6"/>
  <c r="B24" i="6"/>
  <c r="C24" i="7"/>
  <c r="D24" i="7"/>
  <c r="E24" i="7"/>
  <c r="F24" i="7"/>
  <c r="G24" i="7"/>
  <c r="H24" i="7"/>
  <c r="I24" i="7"/>
  <c r="J24" i="7"/>
  <c r="B24" i="7"/>
  <c r="C24" i="8"/>
  <c r="D24" i="8"/>
  <c r="E24" i="8"/>
  <c r="F24" i="8"/>
  <c r="G24" i="8"/>
  <c r="H24" i="8"/>
  <c r="I24" i="8"/>
  <c r="J24" i="8"/>
  <c r="B24" i="8"/>
  <c r="C24" i="9"/>
  <c r="D24" i="9"/>
  <c r="E24" i="9"/>
  <c r="F24" i="9"/>
  <c r="G24" i="9"/>
  <c r="H24" i="9"/>
  <c r="I24" i="9"/>
  <c r="J24" i="9"/>
  <c r="B24" i="9"/>
  <c r="C24" i="10"/>
  <c r="D24" i="10"/>
  <c r="E24" i="10"/>
  <c r="F24" i="10"/>
  <c r="G24" i="10"/>
  <c r="H24" i="10"/>
  <c r="I24" i="10"/>
  <c r="J24" i="10"/>
  <c r="B24" i="10"/>
  <c r="C24" i="11"/>
  <c r="D24" i="11"/>
  <c r="E24" i="11"/>
  <c r="F24" i="11"/>
  <c r="G24" i="11"/>
  <c r="H24" i="11"/>
  <c r="I24" i="11"/>
  <c r="J24" i="11"/>
  <c r="B24" i="11"/>
  <c r="J24" i="12"/>
  <c r="I24" i="12"/>
  <c r="H24" i="12"/>
  <c r="G24" i="12"/>
  <c r="F24" i="12"/>
  <c r="E24" i="12"/>
  <c r="D24" i="12"/>
  <c r="C24" i="12"/>
  <c r="B24" i="12"/>
  <c r="J36" i="12" l="1"/>
  <c r="I36" i="12"/>
  <c r="H36" i="12"/>
  <c r="G36" i="12"/>
  <c r="F36" i="12"/>
  <c r="E36" i="12"/>
  <c r="D36" i="12"/>
  <c r="C36" i="12"/>
  <c r="B36" i="12"/>
  <c r="H37" i="12"/>
  <c r="F37" i="12"/>
  <c r="E37" i="12"/>
  <c r="B37" i="12"/>
  <c r="J36" i="11"/>
  <c r="I36" i="11"/>
  <c r="H36" i="11"/>
  <c r="G36" i="11"/>
  <c r="F36" i="11"/>
  <c r="E36" i="11"/>
  <c r="D36" i="11"/>
  <c r="C36" i="11"/>
  <c r="B36" i="11"/>
  <c r="J37" i="11"/>
  <c r="I37" i="11"/>
  <c r="G37" i="11"/>
  <c r="F37" i="11"/>
  <c r="B37" i="11"/>
  <c r="J36" i="10"/>
  <c r="I36" i="10"/>
  <c r="H36" i="10"/>
  <c r="G36" i="10"/>
  <c r="F36" i="10"/>
  <c r="E36" i="10"/>
  <c r="D36" i="10"/>
  <c r="C36" i="10"/>
  <c r="B36" i="10"/>
  <c r="B37" i="10"/>
  <c r="J36" i="9"/>
  <c r="I36" i="9"/>
  <c r="H36" i="9"/>
  <c r="G36" i="9"/>
  <c r="F36" i="9"/>
  <c r="E36" i="9"/>
  <c r="D36" i="9"/>
  <c r="C36" i="9"/>
  <c r="B36" i="9"/>
  <c r="D37" i="9"/>
  <c r="J36" i="8"/>
  <c r="I36" i="8"/>
  <c r="H36" i="8"/>
  <c r="G36" i="8"/>
  <c r="F36" i="8"/>
  <c r="E36" i="8"/>
  <c r="D36" i="8"/>
  <c r="C36" i="8"/>
  <c r="B36" i="8"/>
  <c r="J37" i="8"/>
  <c r="G37" i="8"/>
  <c r="F37" i="8"/>
  <c r="B37" i="8"/>
  <c r="J36" i="7"/>
  <c r="I36" i="7"/>
  <c r="H36" i="7"/>
  <c r="G36" i="7"/>
  <c r="F36" i="7"/>
  <c r="E36" i="7"/>
  <c r="D36" i="7"/>
  <c r="C36" i="7"/>
  <c r="B36" i="7"/>
  <c r="G37" i="7"/>
  <c r="E37" i="7"/>
  <c r="J36" i="6"/>
  <c r="I36" i="6"/>
  <c r="H36" i="6"/>
  <c r="G36" i="6"/>
  <c r="F36" i="6"/>
  <c r="E36" i="6"/>
  <c r="D36" i="6"/>
  <c r="C36" i="6"/>
  <c r="B36" i="6"/>
  <c r="J37" i="6"/>
  <c r="I37" i="6"/>
  <c r="F37" i="6"/>
  <c r="E37" i="6"/>
  <c r="B37" i="6"/>
  <c r="J36" i="5"/>
  <c r="I36" i="5"/>
  <c r="H36" i="5"/>
  <c r="G36" i="5"/>
  <c r="F36" i="5"/>
  <c r="E36" i="5"/>
  <c r="D36" i="5"/>
  <c r="C36" i="5"/>
  <c r="B36" i="5"/>
  <c r="J37" i="5"/>
  <c r="H37" i="5"/>
  <c r="F37" i="5"/>
  <c r="B37" i="5"/>
  <c r="J36" i="4"/>
  <c r="I36" i="4"/>
  <c r="H36" i="4"/>
  <c r="G36" i="4"/>
  <c r="F36" i="4"/>
  <c r="E36" i="4"/>
  <c r="D36" i="4"/>
  <c r="C36" i="4"/>
  <c r="B36" i="4"/>
  <c r="J37" i="4"/>
  <c r="H37" i="4"/>
  <c r="F37" i="4"/>
  <c r="D37" i="4"/>
  <c r="B37" i="4"/>
  <c r="J36" i="3"/>
  <c r="I36" i="3"/>
  <c r="H36" i="3"/>
  <c r="G36" i="3"/>
  <c r="F36" i="3"/>
  <c r="E36" i="3"/>
  <c r="D36" i="3"/>
  <c r="C36" i="3"/>
  <c r="B36" i="3"/>
  <c r="J37" i="3"/>
  <c r="H37" i="3"/>
  <c r="F37" i="3"/>
  <c r="B37" i="3"/>
  <c r="J36" i="2"/>
  <c r="I36" i="2"/>
  <c r="H36" i="2"/>
  <c r="G36" i="2"/>
  <c r="F36" i="2"/>
  <c r="E36" i="2"/>
  <c r="D36" i="2"/>
  <c r="C36" i="2"/>
  <c r="B36" i="2"/>
  <c r="E37" i="2" l="1"/>
  <c r="I37" i="2"/>
  <c r="G37" i="2"/>
  <c r="E37" i="8"/>
  <c r="H37" i="10"/>
  <c r="F37" i="10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J37" i="1" l="1"/>
  <c r="G37" i="1"/>
  <c r="C37" i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<sst xmlns="http://schemas.openxmlformats.org/spreadsheetml/2006/main" count="528" uniqueCount="54">
  <si>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</si>
  <si>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</si>
  <si>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</si>
  <si>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</si>
  <si>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</si>
  <si>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</si>
  <si>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</si>
  <si>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</si>
  <si>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</si>
  <si>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</si>
  <si>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</si>
  <si>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</si>
  <si>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</si>
  <si>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</si>
  <si>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</si>
  <si>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</si>
  <si>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</si>
  <si>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</si>
  <si>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</si>
  <si>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</si>
  <si>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</si>
  <si>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</si>
  <si>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</si>
  <si>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</si>
  <si>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</si>
  <si>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</si>
  <si>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</si>
  <si>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</si>
  <si>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</si>
  <si>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</si>
  <si>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</si>
  <si>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</si>
  <si>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</si>
  <si>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</si>
  <si>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</si>
  <si>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</si>
  <si>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</si>
  <si>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</si>
  <si>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</si>
  <si>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</si>
  <si>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 xml:space="preserve"> July 31, 2011</t>
  </si>
  <si>
    <t xml:space="preserve"> October 31, 2010</t>
  </si>
  <si>
    <t xml:space="preserve"> November 30, 2010</t>
  </si>
  <si>
    <t xml:space="preserve"> December 31, 2010</t>
  </si>
  <si>
    <t xml:space="preserve"> January 31, 2011</t>
  </si>
  <si>
    <t xml:space="preserve"> February 28, 2011</t>
  </si>
  <si>
    <t xml:space="preserve"> March 31, 2011</t>
  </si>
  <si>
    <t xml:space="preserve"> April 30, 2011</t>
  </si>
  <si>
    <t xml:space="preserve"> May 31, 2011</t>
  </si>
  <si>
    <t xml:space="preserve"> June 30, 2011</t>
  </si>
  <si>
    <t xml:space="preserve"> August 31, 2011</t>
  </si>
  <si>
    <t xml:space="preserve"> September 30, 2010</t>
  </si>
  <si>
    <t>OFFICER UNKNOWN GRADE</t>
  </si>
  <si>
    <t>ENLISTED UNKNOWN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</si>
</sst>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63</v>
      </c>
      <c r="C9" s="20">
        <v>35</v>
      </c>
      <c r="D9" s="20">
        <v>22</v>
      </c>
      <c r="E9" s="20">
        <v>4</v>
      </c>
      <c r="F9" s="20">
        <v>42</v>
      </c>
      <c r="G9" s="20">
        <v>28</v>
      </c>
      <c r="H9" s="19">
        <v>194</v>
      </c>
      <c r="I9" s="20">
        <v>1</v>
      </c>
      <c r="J9" s="21">
        <v>195</v>
      </c>
    </row>
    <row r="10" spans="1:10" x14ac:dyDescent="0.25">
      <c r="A10" s="11" t="s">
        <v>4</v>
      </c>
      <c r="B10" s="20">
        <v>152</v>
      </c>
      <c r="C10" s="20">
        <v>71</v>
      </c>
      <c r="D10" s="20">
        <v>35</v>
      </c>
      <c r="E10" s="20">
        <v>6</v>
      </c>
      <c r="F10" s="20">
        <v>111</v>
      </c>
      <c r="G10" s="20">
        <v>49</v>
      </c>
      <c r="H10" s="19">
        <v>424</v>
      </c>
      <c r="I10" s="20">
        <v>1</v>
      </c>
      <c r="J10" s="21">
        <v>425</v>
      </c>
    </row>
    <row r="11" spans="1:10" x14ac:dyDescent="0.25">
      <c r="A11" s="11" t="s">
        <v>5</v>
      </c>
      <c r="B11" s="20">
        <v>1500</v>
      </c>
      <c r="C11" s="20">
        <v>1869</v>
      </c>
      <c r="D11" s="20">
        <v>1743</v>
      </c>
      <c r="E11" s="20">
        <v>307</v>
      </c>
      <c r="F11" s="20">
        <v>990</v>
      </c>
      <c r="G11" s="20">
        <v>1086</v>
      </c>
      <c r="H11" s="19">
        <v>7495</v>
      </c>
      <c r="I11" s="20">
        <v>45</v>
      </c>
      <c r="J11" s="21">
        <v>7540</v>
      </c>
    </row>
    <row r="12" spans="1:10" x14ac:dyDescent="0.25">
      <c r="A12" s="11" t="s">
        <v>6</v>
      </c>
      <c r="B12" s="20">
        <v>3997</v>
      </c>
      <c r="C12" s="20">
        <v>6745</v>
      </c>
      <c r="D12" s="20">
        <v>3651</v>
      </c>
      <c r="E12" s="20">
        <v>1062</v>
      </c>
      <c r="F12" s="20">
        <v>4240</v>
      </c>
      <c r="G12" s="20">
        <v>4878</v>
      </c>
      <c r="H12" s="19">
        <v>24573</v>
      </c>
      <c r="I12" s="20">
        <v>194</v>
      </c>
      <c r="J12" s="21">
        <v>24767</v>
      </c>
    </row>
    <row r="13" spans="1:10" x14ac:dyDescent="0.25">
      <c r="A13" s="11" t="s">
        <v>7</v>
      </c>
      <c r="B13" s="20">
        <v>6341</v>
      </c>
      <c r="C13" s="20">
        <v>8037</v>
      </c>
      <c r="D13" s="20">
        <v>4238</v>
      </c>
      <c r="E13" s="20">
        <v>1073</v>
      </c>
      <c r="F13" s="20">
        <v>3619</v>
      </c>
      <c r="G13" s="20">
        <v>4541</v>
      </c>
      <c r="H13" s="19">
        <v>27849</v>
      </c>
      <c r="I13" s="20">
        <v>254</v>
      </c>
      <c r="J13" s="21">
        <v>28103</v>
      </c>
    </row>
    <row r="14" spans="1:10" x14ac:dyDescent="0.25">
      <c r="A14" s="11" t="s">
        <v>8</v>
      </c>
      <c r="B14" s="20">
        <v>9425</v>
      </c>
      <c r="C14" s="20">
        <v>8815</v>
      </c>
      <c r="D14" s="20">
        <v>3059</v>
      </c>
      <c r="E14" s="20">
        <v>680</v>
      </c>
      <c r="F14" s="20">
        <v>3403</v>
      </c>
      <c r="G14" s="20">
        <v>3307</v>
      </c>
      <c r="H14" s="19">
        <v>28689</v>
      </c>
      <c r="I14" s="20">
        <v>479</v>
      </c>
      <c r="J14" s="21">
        <v>29168</v>
      </c>
    </row>
    <row r="15" spans="1:10" x14ac:dyDescent="0.25">
      <c r="A15" s="11" t="s">
        <v>9</v>
      </c>
      <c r="B15" s="20">
        <v>7290</v>
      </c>
      <c r="C15" s="20">
        <v>5170</v>
      </c>
      <c r="D15" s="20">
        <v>751</v>
      </c>
      <c r="E15" s="20">
        <v>130</v>
      </c>
      <c r="F15" s="20">
        <v>1012</v>
      </c>
      <c r="G15" s="20">
        <v>360</v>
      </c>
      <c r="H15" s="19">
        <v>14713</v>
      </c>
      <c r="I15" s="20">
        <v>129</v>
      </c>
      <c r="J15" s="21">
        <v>14842</v>
      </c>
    </row>
    <row r="16" spans="1:10" x14ac:dyDescent="0.25">
      <c r="A16" s="11" t="s">
        <v>10</v>
      </c>
      <c r="B16" s="20">
        <v>5496</v>
      </c>
      <c r="C16" s="20">
        <v>2646</v>
      </c>
      <c r="D16" s="20">
        <v>727</v>
      </c>
      <c r="E16" s="20">
        <v>179</v>
      </c>
      <c r="F16" s="20">
        <v>970</v>
      </c>
      <c r="G16" s="20">
        <v>300</v>
      </c>
      <c r="H16" s="19">
        <v>10318</v>
      </c>
      <c r="I16" s="20">
        <v>76</v>
      </c>
      <c r="J16" s="21">
        <v>10394</v>
      </c>
    </row>
    <row r="17" spans="1:10" x14ac:dyDescent="0.25">
      <c r="A17" s="11" t="s">
        <v>11</v>
      </c>
      <c r="B17" s="20">
        <v>415</v>
      </c>
      <c r="C17" s="20">
        <v>106</v>
      </c>
      <c r="D17" s="20">
        <v>0</v>
      </c>
      <c r="E17" s="20">
        <v>15</v>
      </c>
      <c r="F17" s="20">
        <v>0</v>
      </c>
      <c r="G17" s="20">
        <v>0</v>
      </c>
      <c r="H17" s="19">
        <v>536</v>
      </c>
      <c r="I17" s="20">
        <v>0</v>
      </c>
      <c r="J17" s="21">
        <v>536</v>
      </c>
    </row>
    <row r="18" spans="1:10" x14ac:dyDescent="0.25">
      <c r="A18" s="11" t="s">
        <v>12</v>
      </c>
      <c r="B18" s="20">
        <v>1426</v>
      </c>
      <c r="C18" s="20">
        <v>590</v>
      </c>
      <c r="D18" s="20">
        <v>36</v>
      </c>
      <c r="E18" s="20">
        <v>43</v>
      </c>
      <c r="F18" s="20">
        <v>0</v>
      </c>
      <c r="G18" s="20">
        <v>0</v>
      </c>
      <c r="H18" s="19">
        <v>2095</v>
      </c>
      <c r="I18" s="20">
        <v>45</v>
      </c>
      <c r="J18" s="21">
        <v>2140</v>
      </c>
    </row>
    <row r="19" spans="1:10" x14ac:dyDescent="0.25">
      <c r="A19" s="11" t="s">
        <v>13</v>
      </c>
      <c r="B19" s="20">
        <v>1681</v>
      </c>
      <c r="C19" s="20">
        <v>578</v>
      </c>
      <c r="D19" s="20">
        <v>44</v>
      </c>
      <c r="E19" s="20">
        <v>100</v>
      </c>
      <c r="F19" s="20">
        <v>0</v>
      </c>
      <c r="G19" s="20">
        <v>0</v>
      </c>
      <c r="H19" s="19">
        <v>2403</v>
      </c>
      <c r="I19" s="20">
        <v>36</v>
      </c>
      <c r="J19" s="21">
        <v>2439</v>
      </c>
    </row>
    <row r="20" spans="1:10" x14ac:dyDescent="0.25">
      <c r="A20" s="11" t="s">
        <v>14</v>
      </c>
      <c r="B20" s="20">
        <v>2973</v>
      </c>
      <c r="C20" s="20">
        <v>1287</v>
      </c>
      <c r="D20" s="20">
        <v>37</v>
      </c>
      <c r="E20" s="20">
        <v>143</v>
      </c>
      <c r="F20" s="20">
        <v>0</v>
      </c>
      <c r="G20" s="20">
        <v>0</v>
      </c>
      <c r="H20" s="19">
        <v>4440</v>
      </c>
      <c r="I20" s="20">
        <v>79</v>
      </c>
      <c r="J20" s="21">
        <v>4519</v>
      </c>
    </row>
    <row r="21" spans="1:10" x14ac:dyDescent="0.25">
      <c r="A21" s="11" t="s">
        <v>15</v>
      </c>
      <c r="B21" s="20">
        <v>1513</v>
      </c>
      <c r="C21" s="20">
        <v>550</v>
      </c>
      <c r="D21" s="20">
        <v>0</v>
      </c>
      <c r="E21" s="20">
        <v>20</v>
      </c>
      <c r="F21" s="20">
        <v>0</v>
      </c>
      <c r="G21" s="20">
        <v>0</v>
      </c>
      <c r="H21" s="19">
        <v>2083</v>
      </c>
      <c r="I21" s="20">
        <v>0</v>
      </c>
      <c r="J21" s="21">
        <v>2083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42272</v>
      </c>
      <c r="C24" s="16">
        <f t="shared" ref="C24:J24" si="0">SUM(C7:C22)</f>
        <v>36499</v>
      </c>
      <c r="D24" s="16">
        <f t="shared" si="0"/>
        <v>14344</v>
      </c>
      <c r="E24" s="16">
        <f t="shared" si="0"/>
        <v>3762</v>
      </c>
      <c r="F24" s="16">
        <f t="shared" si="0"/>
        <v>14390</v>
      </c>
      <c r="G24" s="16">
        <f t="shared" si="0"/>
        <v>14550</v>
      </c>
      <c r="H24" s="16">
        <f t="shared" si="0"/>
        <v>125817</v>
      </c>
      <c r="I24" s="16">
        <f t="shared" si="0"/>
        <v>1339</v>
      </c>
      <c r="J24" s="16">
        <f t="shared" si="0"/>
        <v>127156</v>
      </c>
    </row>
    <row r="25" spans="1:10" x14ac:dyDescent="0.25">
      <c r="A25" s="11" t="s">
        <v>17</v>
      </c>
      <c r="B25" s="20">
        <v>2123</v>
      </c>
      <c r="C25" s="20">
        <v>1628</v>
      </c>
      <c r="D25" s="20">
        <v>400</v>
      </c>
      <c r="E25" s="20">
        <v>216</v>
      </c>
      <c r="F25" s="20">
        <v>2082</v>
      </c>
      <c r="G25" s="20">
        <v>1043</v>
      </c>
      <c r="H25" s="19">
        <v>7492</v>
      </c>
      <c r="I25" s="20">
        <v>98</v>
      </c>
      <c r="J25" s="21">
        <v>7590</v>
      </c>
    </row>
    <row r="26" spans="1:10" x14ac:dyDescent="0.25">
      <c r="A26" s="11" t="s">
        <v>18</v>
      </c>
      <c r="B26" s="20">
        <v>7799</v>
      </c>
      <c r="C26" s="20">
        <v>6801</v>
      </c>
      <c r="D26" s="20">
        <v>996</v>
      </c>
      <c r="E26" s="20">
        <v>444</v>
      </c>
      <c r="F26" s="20">
        <v>4997</v>
      </c>
      <c r="G26" s="20">
        <v>3298</v>
      </c>
      <c r="H26" s="19">
        <v>24335</v>
      </c>
      <c r="I26" s="20">
        <v>142</v>
      </c>
      <c r="J26" s="21">
        <v>24477</v>
      </c>
    </row>
    <row r="27" spans="1:10" x14ac:dyDescent="0.25">
      <c r="A27" s="11" t="s">
        <v>19</v>
      </c>
      <c r="B27" s="20">
        <v>22360</v>
      </c>
      <c r="C27" s="20">
        <v>15514</v>
      </c>
      <c r="D27" s="20">
        <v>3950</v>
      </c>
      <c r="E27" s="20">
        <v>1260</v>
      </c>
      <c r="F27" s="20">
        <v>16091</v>
      </c>
      <c r="G27" s="20">
        <v>9202</v>
      </c>
      <c r="H27" s="19">
        <v>68377</v>
      </c>
      <c r="I27" s="20">
        <v>682</v>
      </c>
      <c r="J27" s="21">
        <v>69059</v>
      </c>
    </row>
    <row r="28" spans="1:10" x14ac:dyDescent="0.25">
      <c r="A28" s="11" t="s">
        <v>20</v>
      </c>
      <c r="B28" s="20">
        <v>40154</v>
      </c>
      <c r="C28" s="20">
        <v>22885</v>
      </c>
      <c r="D28" s="20">
        <v>12807</v>
      </c>
      <c r="E28" s="20">
        <v>2156</v>
      </c>
      <c r="F28" s="20">
        <v>20576</v>
      </c>
      <c r="G28" s="20">
        <v>13362</v>
      </c>
      <c r="H28" s="19">
        <v>111940</v>
      </c>
      <c r="I28" s="20">
        <v>1113</v>
      </c>
      <c r="J28" s="21">
        <v>113053</v>
      </c>
    </row>
    <row r="29" spans="1:10" x14ac:dyDescent="0.25">
      <c r="A29" s="11" t="s">
        <v>21</v>
      </c>
      <c r="B29" s="20">
        <v>66390</v>
      </c>
      <c r="C29" s="20">
        <v>30242</v>
      </c>
      <c r="D29" s="20">
        <v>16291</v>
      </c>
      <c r="E29" s="20">
        <v>4965</v>
      </c>
      <c r="F29" s="20">
        <v>23776</v>
      </c>
      <c r="G29" s="20">
        <v>12031</v>
      </c>
      <c r="H29" s="19">
        <v>153695</v>
      </c>
      <c r="I29" s="20">
        <v>1699</v>
      </c>
      <c r="J29" s="21">
        <v>155394</v>
      </c>
    </row>
    <row r="30" spans="1:10" x14ac:dyDescent="0.25">
      <c r="A30" s="11" t="s">
        <v>22</v>
      </c>
      <c r="B30" s="20">
        <v>100089</v>
      </c>
      <c r="C30" s="20">
        <v>55046</v>
      </c>
      <c r="D30" s="20">
        <v>8829</v>
      </c>
      <c r="E30" s="20">
        <v>7049</v>
      </c>
      <c r="F30" s="20">
        <v>12503</v>
      </c>
      <c r="G30" s="20">
        <v>10289</v>
      </c>
      <c r="H30" s="19">
        <v>193805</v>
      </c>
      <c r="I30" s="20">
        <v>2022</v>
      </c>
      <c r="J30" s="21">
        <v>195827</v>
      </c>
    </row>
    <row r="31" spans="1:10" x14ac:dyDescent="0.25">
      <c r="A31" s="11" t="s">
        <v>23</v>
      </c>
      <c r="B31" s="20">
        <v>44163</v>
      </c>
      <c r="C31" s="20">
        <v>24698</v>
      </c>
      <c r="D31" s="20">
        <v>4775</v>
      </c>
      <c r="E31" s="20">
        <v>13818</v>
      </c>
      <c r="F31" s="20">
        <v>12302</v>
      </c>
      <c r="G31" s="20">
        <v>4065</v>
      </c>
      <c r="H31" s="19">
        <v>103821</v>
      </c>
      <c r="I31" s="20">
        <v>662</v>
      </c>
      <c r="J31" s="21">
        <v>104483</v>
      </c>
    </row>
    <row r="32" spans="1:10" x14ac:dyDescent="0.25">
      <c r="A32" s="11" t="s">
        <v>24</v>
      </c>
      <c r="B32" s="20">
        <v>19350</v>
      </c>
      <c r="C32" s="20">
        <v>7722</v>
      </c>
      <c r="D32" s="20">
        <v>1431</v>
      </c>
      <c r="E32" s="20">
        <v>3850</v>
      </c>
      <c r="F32" s="20">
        <v>243</v>
      </c>
      <c r="G32" s="20">
        <v>878</v>
      </c>
      <c r="H32" s="19">
        <v>33474</v>
      </c>
      <c r="I32" s="20">
        <v>186</v>
      </c>
      <c r="J32" s="21">
        <v>33660</v>
      </c>
    </row>
    <row r="33" spans="1:11" x14ac:dyDescent="0.25">
      <c r="A33" s="11" t="s">
        <v>25</v>
      </c>
      <c r="B33" s="20">
        <v>18048</v>
      </c>
      <c r="C33" s="20">
        <v>5078</v>
      </c>
      <c r="D33" s="20">
        <v>1157</v>
      </c>
      <c r="E33" s="20">
        <v>1894</v>
      </c>
      <c r="F33" s="20">
        <v>465</v>
      </c>
      <c r="G33" s="20">
        <v>1369</v>
      </c>
      <c r="H33" s="19">
        <v>28011</v>
      </c>
      <c r="I33" s="20">
        <v>12</v>
      </c>
      <c r="J33" s="21">
        <v>28023</v>
      </c>
    </row>
    <row r="34" spans="1:11" x14ac:dyDescent="0.25">
      <c r="A34" s="11" t="s">
        <v>53</v>
      </c>
      <c r="B34" s="20">
        <v>0</v>
      </c>
      <c r="C34" s="20">
        <v>0</v>
      </c>
      <c r="D34" s="20">
        <v>1</v>
      </c>
      <c r="E34" s="20">
        <v>0</v>
      </c>
      <c r="F34" s="20">
        <v>1</v>
      </c>
      <c r="G34" s="20">
        <v>1</v>
      </c>
      <c r="H34" s="19">
        <v>3</v>
      </c>
      <c r="I34" s="20">
        <v>0</v>
      </c>
      <c r="J34" s="21">
        <v>3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320476</v>
      </c>
      <c r="C36" s="16">
        <f t="shared" ref="C36:J36" si="1">SUM(C25:C34)</f>
        <v>169614</v>
      </c>
      <c r="D36" s="16">
        <f t="shared" si="1"/>
        <v>50637</v>
      </c>
      <c r="E36" s="16">
        <f t="shared" si="1"/>
        <v>35652</v>
      </c>
      <c r="F36" s="16">
        <f t="shared" si="1"/>
        <v>93036</v>
      </c>
      <c r="G36" s="16">
        <f t="shared" si="1"/>
        <v>55538</v>
      </c>
      <c r="H36" s="16">
        <f t="shared" si="1"/>
        <v>724953</v>
      </c>
      <c r="I36" s="16">
        <f t="shared" si="1"/>
        <v>6616</v>
      </c>
      <c r="J36" s="16">
        <f t="shared" si="1"/>
        <v>731569</v>
      </c>
    </row>
    <row r="37" spans="1:11" ht="30" customHeight="1" thickTop="1" thickBot="1" x14ac:dyDescent="0.3">
      <c r="A37" s="7" t="s">
        <v>27</v>
      </c>
      <c r="B37" s="17">
        <f>SUM(B24,B36)</f>
        <v>362748</v>
      </c>
      <c r="C37" s="17">
        <f t="shared" ref="C37:J37" si="2">SUM(C24,C36)</f>
        <v>206113</v>
      </c>
      <c r="D37" s="17">
        <f t="shared" si="2"/>
        <v>64981</v>
      </c>
      <c r="E37" s="17">
        <f t="shared" si="2"/>
        <v>39414</v>
      </c>
      <c r="F37" s="17">
        <f t="shared" si="2"/>
        <v>107426</v>
      </c>
      <c r="G37" s="17">
        <f t="shared" si="2"/>
        <v>70088</v>
      </c>
      <c r="H37" s="17">
        <f t="shared" si="2"/>
        <v>850770</v>
      </c>
      <c r="I37" s="17">
        <f t="shared" si="2"/>
        <v>7955</v>
      </c>
      <c r="J37" s="17">
        <f t="shared" si="2"/>
        <v>858725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42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57</v>
      </c>
      <c r="C9" s="20">
        <v>35</v>
      </c>
      <c r="D9" s="20">
        <v>22</v>
      </c>
      <c r="E9" s="20">
        <v>4</v>
      </c>
      <c r="F9" s="20">
        <v>41</v>
      </c>
      <c r="G9" s="20">
        <v>28</v>
      </c>
      <c r="H9" s="19">
        <v>187</v>
      </c>
      <c r="I9" s="20">
        <v>1</v>
      </c>
      <c r="J9" s="21">
        <v>188</v>
      </c>
    </row>
    <row r="10" spans="1:10" x14ac:dyDescent="0.25">
      <c r="A10" s="11" t="s">
        <v>4</v>
      </c>
      <c r="B10" s="20">
        <v>149</v>
      </c>
      <c r="C10" s="20">
        <v>71</v>
      </c>
      <c r="D10" s="20">
        <v>34</v>
      </c>
      <c r="E10" s="20">
        <v>6</v>
      </c>
      <c r="F10" s="20">
        <v>113</v>
      </c>
      <c r="G10" s="20">
        <v>50</v>
      </c>
      <c r="H10" s="19">
        <v>423</v>
      </c>
      <c r="I10" s="20">
        <v>1</v>
      </c>
      <c r="J10" s="21">
        <v>424</v>
      </c>
    </row>
    <row r="11" spans="1:10" x14ac:dyDescent="0.25">
      <c r="A11" s="11" t="s">
        <v>5</v>
      </c>
      <c r="B11" s="20">
        <v>1494</v>
      </c>
      <c r="C11" s="20">
        <v>1843</v>
      </c>
      <c r="D11" s="20">
        <v>1732</v>
      </c>
      <c r="E11" s="20">
        <v>312</v>
      </c>
      <c r="F11" s="20">
        <v>982</v>
      </c>
      <c r="G11" s="20">
        <v>1081</v>
      </c>
      <c r="H11" s="19">
        <v>7444</v>
      </c>
      <c r="I11" s="20">
        <v>43</v>
      </c>
      <c r="J11" s="21">
        <v>7487</v>
      </c>
    </row>
    <row r="12" spans="1:10" x14ac:dyDescent="0.25">
      <c r="A12" s="11" t="s">
        <v>6</v>
      </c>
      <c r="B12" s="20">
        <v>3996</v>
      </c>
      <c r="C12" s="20">
        <v>6626</v>
      </c>
      <c r="D12" s="20">
        <v>3651</v>
      </c>
      <c r="E12" s="20">
        <v>1062</v>
      </c>
      <c r="F12" s="20">
        <v>4220</v>
      </c>
      <c r="G12" s="20">
        <v>4858</v>
      </c>
      <c r="H12" s="19">
        <v>24413</v>
      </c>
      <c r="I12" s="20">
        <v>194</v>
      </c>
      <c r="J12" s="21">
        <v>24607</v>
      </c>
    </row>
    <row r="13" spans="1:10" x14ac:dyDescent="0.25">
      <c r="A13" s="11" t="s">
        <v>7</v>
      </c>
      <c r="B13" s="20">
        <v>6348</v>
      </c>
      <c r="C13" s="20">
        <v>7965</v>
      </c>
      <c r="D13" s="20">
        <v>4248</v>
      </c>
      <c r="E13" s="20">
        <v>1078</v>
      </c>
      <c r="F13" s="20">
        <v>3625</v>
      </c>
      <c r="G13" s="20">
        <v>4535</v>
      </c>
      <c r="H13" s="19">
        <v>27799</v>
      </c>
      <c r="I13" s="20">
        <v>255</v>
      </c>
      <c r="J13" s="21">
        <v>28054</v>
      </c>
    </row>
    <row r="14" spans="1:10" x14ac:dyDescent="0.25">
      <c r="A14" s="11" t="s">
        <v>8</v>
      </c>
      <c r="B14" s="20">
        <v>9450</v>
      </c>
      <c r="C14" s="20">
        <v>8798</v>
      </c>
      <c r="D14" s="20">
        <v>3056</v>
      </c>
      <c r="E14" s="20">
        <v>671</v>
      </c>
      <c r="F14" s="20">
        <v>3490</v>
      </c>
      <c r="G14" s="20">
        <v>3333</v>
      </c>
      <c r="H14" s="19">
        <v>28798</v>
      </c>
      <c r="I14" s="20">
        <v>475</v>
      </c>
      <c r="J14" s="21">
        <v>29273</v>
      </c>
    </row>
    <row r="15" spans="1:10" x14ac:dyDescent="0.25">
      <c r="A15" s="11" t="s">
        <v>9</v>
      </c>
      <c r="B15" s="20">
        <v>7486</v>
      </c>
      <c r="C15" s="20">
        <v>5263</v>
      </c>
      <c r="D15" s="20">
        <v>801</v>
      </c>
      <c r="E15" s="20">
        <v>130</v>
      </c>
      <c r="F15" s="20">
        <v>985</v>
      </c>
      <c r="G15" s="20">
        <v>363</v>
      </c>
      <c r="H15" s="19">
        <v>15028</v>
      </c>
      <c r="I15" s="20">
        <v>129</v>
      </c>
      <c r="J15" s="21">
        <v>15157</v>
      </c>
    </row>
    <row r="16" spans="1:10" x14ac:dyDescent="0.25">
      <c r="A16" s="11" t="s">
        <v>10</v>
      </c>
      <c r="B16" s="20">
        <v>5272</v>
      </c>
      <c r="C16" s="20">
        <v>2559</v>
      </c>
      <c r="D16" s="20">
        <v>744</v>
      </c>
      <c r="E16" s="20">
        <v>180</v>
      </c>
      <c r="F16" s="20">
        <v>934</v>
      </c>
      <c r="G16" s="20">
        <v>295</v>
      </c>
      <c r="H16" s="19">
        <v>9984</v>
      </c>
      <c r="I16" s="20">
        <v>77</v>
      </c>
      <c r="J16" s="21">
        <v>10061</v>
      </c>
    </row>
    <row r="17" spans="1:10" x14ac:dyDescent="0.25">
      <c r="A17" s="11" t="s">
        <v>11</v>
      </c>
      <c r="B17" s="20">
        <v>411</v>
      </c>
      <c r="C17" s="20">
        <v>105</v>
      </c>
      <c r="D17" s="20">
        <v>0</v>
      </c>
      <c r="E17" s="20">
        <v>15</v>
      </c>
      <c r="F17" s="20">
        <v>0</v>
      </c>
      <c r="G17" s="20">
        <v>0</v>
      </c>
      <c r="H17" s="19">
        <v>531</v>
      </c>
      <c r="I17" s="20">
        <v>0</v>
      </c>
      <c r="J17" s="21">
        <v>531</v>
      </c>
    </row>
    <row r="18" spans="1:10" x14ac:dyDescent="0.25">
      <c r="A18" s="11" t="s">
        <v>12</v>
      </c>
      <c r="B18" s="20">
        <v>1426</v>
      </c>
      <c r="C18" s="20">
        <v>594</v>
      </c>
      <c r="D18" s="20">
        <v>36</v>
      </c>
      <c r="E18" s="20">
        <v>45</v>
      </c>
      <c r="F18" s="20">
        <v>0</v>
      </c>
      <c r="G18" s="20">
        <v>0</v>
      </c>
      <c r="H18" s="19">
        <v>2101</v>
      </c>
      <c r="I18" s="20">
        <v>42</v>
      </c>
      <c r="J18" s="21">
        <v>2143</v>
      </c>
    </row>
    <row r="19" spans="1:10" x14ac:dyDescent="0.25">
      <c r="A19" s="11" t="s">
        <v>13</v>
      </c>
      <c r="B19" s="20">
        <v>1681</v>
      </c>
      <c r="C19" s="20">
        <v>580</v>
      </c>
      <c r="D19" s="20">
        <v>44</v>
      </c>
      <c r="E19" s="20">
        <v>99</v>
      </c>
      <c r="F19" s="20">
        <v>0</v>
      </c>
      <c r="G19" s="20">
        <v>0</v>
      </c>
      <c r="H19" s="19">
        <v>2404</v>
      </c>
      <c r="I19" s="20">
        <v>35</v>
      </c>
      <c r="J19" s="21">
        <v>2439</v>
      </c>
    </row>
    <row r="20" spans="1:10" x14ac:dyDescent="0.25">
      <c r="A20" s="11" t="s">
        <v>14</v>
      </c>
      <c r="B20" s="20">
        <v>3016</v>
      </c>
      <c r="C20" s="20">
        <v>1294</v>
      </c>
      <c r="D20" s="20">
        <v>43</v>
      </c>
      <c r="E20" s="20">
        <v>143</v>
      </c>
      <c r="F20" s="20">
        <v>0</v>
      </c>
      <c r="G20" s="20">
        <v>0</v>
      </c>
      <c r="H20" s="19">
        <v>4496</v>
      </c>
      <c r="I20" s="20">
        <v>79</v>
      </c>
      <c r="J20" s="21">
        <v>4575</v>
      </c>
    </row>
    <row r="21" spans="1:10" x14ac:dyDescent="0.25">
      <c r="A21" s="11" t="s">
        <v>15</v>
      </c>
      <c r="B21" s="20">
        <v>1480</v>
      </c>
      <c r="C21" s="20">
        <v>555</v>
      </c>
      <c r="D21" s="20">
        <v>0</v>
      </c>
      <c r="E21" s="20">
        <v>20</v>
      </c>
      <c r="F21" s="20">
        <v>0</v>
      </c>
      <c r="G21" s="20">
        <v>0</v>
      </c>
      <c r="H21" s="19">
        <v>2055</v>
      </c>
      <c r="I21" s="20">
        <v>0</v>
      </c>
      <c r="J21" s="21">
        <v>2055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2</v>
      </c>
      <c r="G22" s="20">
        <v>2</v>
      </c>
      <c r="H22" s="19">
        <v>5</v>
      </c>
      <c r="I22" s="20">
        <v>0</v>
      </c>
      <c r="J22" s="21">
        <v>5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42267</v>
      </c>
      <c r="C24" s="16">
        <f t="shared" ref="C24:J24" si="0">SUM(C7:C22)</f>
        <v>36288</v>
      </c>
      <c r="D24" s="16">
        <f t="shared" si="0"/>
        <v>14412</v>
      </c>
      <c r="E24" s="16">
        <f t="shared" si="0"/>
        <v>3765</v>
      </c>
      <c r="F24" s="16">
        <f t="shared" si="0"/>
        <v>14394</v>
      </c>
      <c r="G24" s="16">
        <f t="shared" si="0"/>
        <v>14545</v>
      </c>
      <c r="H24" s="16">
        <f t="shared" si="0"/>
        <v>125671</v>
      </c>
      <c r="I24" s="16">
        <f t="shared" si="0"/>
        <v>1331</v>
      </c>
      <c r="J24" s="16">
        <f t="shared" si="0"/>
        <v>127002</v>
      </c>
    </row>
    <row r="25" spans="1:10" x14ac:dyDescent="0.25">
      <c r="A25" s="11" t="s">
        <v>17</v>
      </c>
      <c r="B25" s="20">
        <v>2119</v>
      </c>
      <c r="C25" s="20">
        <v>1605</v>
      </c>
      <c r="D25" s="20">
        <v>396</v>
      </c>
      <c r="E25" s="20">
        <v>211</v>
      </c>
      <c r="F25" s="20">
        <v>2071</v>
      </c>
      <c r="G25" s="20">
        <v>1042</v>
      </c>
      <c r="H25" s="19">
        <v>7444</v>
      </c>
      <c r="I25" s="20">
        <v>99</v>
      </c>
      <c r="J25" s="21">
        <v>7543</v>
      </c>
    </row>
    <row r="26" spans="1:10" x14ac:dyDescent="0.25">
      <c r="A26" s="11" t="s">
        <v>18</v>
      </c>
      <c r="B26" s="20">
        <v>7807</v>
      </c>
      <c r="C26" s="20">
        <v>6658</v>
      </c>
      <c r="D26" s="20">
        <v>992</v>
      </c>
      <c r="E26" s="20">
        <v>439</v>
      </c>
      <c r="F26" s="20">
        <v>4999</v>
      </c>
      <c r="G26" s="20">
        <v>3288</v>
      </c>
      <c r="H26" s="19">
        <v>24183</v>
      </c>
      <c r="I26" s="20">
        <v>140</v>
      </c>
      <c r="J26" s="21">
        <v>24323</v>
      </c>
    </row>
    <row r="27" spans="1:10" x14ac:dyDescent="0.25">
      <c r="A27" s="11" t="s">
        <v>19</v>
      </c>
      <c r="B27" s="20">
        <v>22320</v>
      </c>
      <c r="C27" s="20">
        <v>15410</v>
      </c>
      <c r="D27" s="20">
        <v>3921</v>
      </c>
      <c r="E27" s="20">
        <v>1257</v>
      </c>
      <c r="F27" s="20">
        <v>16097</v>
      </c>
      <c r="G27" s="20">
        <v>9218</v>
      </c>
      <c r="H27" s="19">
        <v>68223</v>
      </c>
      <c r="I27" s="20">
        <v>685</v>
      </c>
      <c r="J27" s="21">
        <v>68908</v>
      </c>
    </row>
    <row r="28" spans="1:10" x14ac:dyDescent="0.25">
      <c r="A28" s="11" t="s">
        <v>20</v>
      </c>
      <c r="B28" s="20">
        <v>40218</v>
      </c>
      <c r="C28" s="20">
        <v>22948</v>
      </c>
      <c r="D28" s="20">
        <v>12805</v>
      </c>
      <c r="E28" s="20">
        <v>2127</v>
      </c>
      <c r="F28" s="20">
        <v>20497</v>
      </c>
      <c r="G28" s="20">
        <v>13327</v>
      </c>
      <c r="H28" s="19">
        <v>111922</v>
      </c>
      <c r="I28" s="20">
        <v>1107</v>
      </c>
      <c r="J28" s="21">
        <v>113029</v>
      </c>
    </row>
    <row r="29" spans="1:10" x14ac:dyDescent="0.25">
      <c r="A29" s="11" t="s">
        <v>21</v>
      </c>
      <c r="B29" s="20">
        <v>66855</v>
      </c>
      <c r="C29" s="20">
        <v>30149</v>
      </c>
      <c r="D29" s="20">
        <v>16309</v>
      </c>
      <c r="E29" s="20">
        <v>4829</v>
      </c>
      <c r="F29" s="20">
        <v>23708</v>
      </c>
      <c r="G29" s="20">
        <v>12020</v>
      </c>
      <c r="H29" s="19">
        <v>153870</v>
      </c>
      <c r="I29" s="20">
        <v>1688</v>
      </c>
      <c r="J29" s="21">
        <v>155558</v>
      </c>
    </row>
    <row r="30" spans="1:10" x14ac:dyDescent="0.25">
      <c r="A30" s="11" t="s">
        <v>22</v>
      </c>
      <c r="B30" s="20">
        <v>100349</v>
      </c>
      <c r="C30" s="20">
        <v>55853</v>
      </c>
      <c r="D30" s="20">
        <v>8841</v>
      </c>
      <c r="E30" s="20">
        <v>6965</v>
      </c>
      <c r="F30" s="20">
        <v>12450</v>
      </c>
      <c r="G30" s="20">
        <v>10350</v>
      </c>
      <c r="H30" s="19">
        <v>194808</v>
      </c>
      <c r="I30" s="20">
        <v>2042</v>
      </c>
      <c r="J30" s="21">
        <v>196850</v>
      </c>
    </row>
    <row r="31" spans="1:10" x14ac:dyDescent="0.25">
      <c r="A31" s="11" t="s">
        <v>23</v>
      </c>
      <c r="B31" s="20">
        <v>43870</v>
      </c>
      <c r="C31" s="20">
        <v>24132</v>
      </c>
      <c r="D31" s="20">
        <v>4718</v>
      </c>
      <c r="E31" s="20">
        <v>13926</v>
      </c>
      <c r="F31" s="20">
        <v>12296</v>
      </c>
      <c r="G31" s="20">
        <v>4044</v>
      </c>
      <c r="H31" s="19">
        <v>102986</v>
      </c>
      <c r="I31" s="20">
        <v>659</v>
      </c>
      <c r="J31" s="21">
        <v>103645</v>
      </c>
    </row>
    <row r="32" spans="1:10" x14ac:dyDescent="0.25">
      <c r="A32" s="11" t="s">
        <v>24</v>
      </c>
      <c r="B32" s="20">
        <v>19547</v>
      </c>
      <c r="C32" s="20">
        <v>7500</v>
      </c>
      <c r="D32" s="20">
        <v>1509</v>
      </c>
      <c r="E32" s="20">
        <v>4042</v>
      </c>
      <c r="F32" s="20">
        <v>246</v>
      </c>
      <c r="G32" s="20">
        <v>933</v>
      </c>
      <c r="H32" s="19">
        <v>33777</v>
      </c>
      <c r="I32" s="20">
        <v>183</v>
      </c>
      <c r="J32" s="21">
        <v>33960</v>
      </c>
    </row>
    <row r="33" spans="1:10" x14ac:dyDescent="0.25">
      <c r="A33" s="11" t="s">
        <v>25</v>
      </c>
      <c r="B33" s="20">
        <v>18368</v>
      </c>
      <c r="C33" s="20">
        <v>5414</v>
      </c>
      <c r="D33" s="20">
        <v>1155</v>
      </c>
      <c r="E33" s="20">
        <v>1883</v>
      </c>
      <c r="F33" s="20">
        <v>482</v>
      </c>
      <c r="G33" s="20">
        <v>1358</v>
      </c>
      <c r="H33" s="19">
        <v>28660</v>
      </c>
      <c r="I33" s="20">
        <v>4</v>
      </c>
      <c r="J33" s="21">
        <v>28664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1</v>
      </c>
      <c r="E34" s="20">
        <v>0</v>
      </c>
      <c r="F34" s="20">
        <v>1</v>
      </c>
      <c r="G34" s="20">
        <v>0</v>
      </c>
      <c r="H34" s="19">
        <v>2</v>
      </c>
      <c r="I34" s="20">
        <v>0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321453</v>
      </c>
      <c r="C36" s="16">
        <f t="shared" ref="C36:J36" si="1">SUM(C25:C34)</f>
        <v>169669</v>
      </c>
      <c r="D36" s="16">
        <f t="shared" si="1"/>
        <v>50647</v>
      </c>
      <c r="E36" s="16">
        <f t="shared" si="1"/>
        <v>35679</v>
      </c>
      <c r="F36" s="16">
        <f t="shared" si="1"/>
        <v>92847</v>
      </c>
      <c r="G36" s="16">
        <f t="shared" si="1"/>
        <v>55580</v>
      </c>
      <c r="H36" s="16">
        <f t="shared" si="1"/>
        <v>725875</v>
      </c>
      <c r="I36" s="16">
        <f t="shared" si="1"/>
        <v>6607</v>
      </c>
      <c r="J36" s="16">
        <f t="shared" si="1"/>
        <v>732482</v>
      </c>
    </row>
    <row r="37" spans="1:10" ht="30" customHeight="1" thickTop="1" thickBot="1" x14ac:dyDescent="0.3">
      <c r="A37" s="7" t="s">
        <v>27</v>
      </c>
      <c r="B37" s="17">
        <f>SUM(B24,B36)</f>
        <v>363720</v>
      </c>
      <c r="C37" s="17">
        <f t="shared" ref="C37:J37" si="2">SUM(C24,C36)</f>
        <v>205957</v>
      </c>
      <c r="D37" s="17">
        <f t="shared" si="2"/>
        <v>65059</v>
      </c>
      <c r="E37" s="17">
        <f t="shared" si="2"/>
        <v>39444</v>
      </c>
      <c r="F37" s="17">
        <f t="shared" si="2"/>
        <v>107241</v>
      </c>
      <c r="G37" s="17">
        <f t="shared" si="2"/>
        <v>70125</v>
      </c>
      <c r="H37" s="17">
        <f t="shared" si="2"/>
        <v>851546</v>
      </c>
      <c r="I37" s="17">
        <f t="shared" si="2"/>
        <v>7938</v>
      </c>
      <c r="J37" s="17">
        <f t="shared" si="2"/>
        <v>859484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43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61</v>
      </c>
      <c r="C9" s="20">
        <v>35</v>
      </c>
      <c r="D9" s="20">
        <v>22</v>
      </c>
      <c r="E9" s="20">
        <v>4</v>
      </c>
      <c r="F9" s="20">
        <v>46</v>
      </c>
      <c r="G9" s="20">
        <v>28</v>
      </c>
      <c r="H9" s="19">
        <v>196</v>
      </c>
      <c r="I9" s="20">
        <v>1</v>
      </c>
      <c r="J9" s="21">
        <v>197</v>
      </c>
    </row>
    <row r="10" spans="1:10" x14ac:dyDescent="0.25">
      <c r="A10" s="11" t="s">
        <v>4</v>
      </c>
      <c r="B10" s="20">
        <v>154</v>
      </c>
      <c r="C10" s="20">
        <v>78</v>
      </c>
      <c r="D10" s="20">
        <v>34</v>
      </c>
      <c r="E10" s="20">
        <v>6</v>
      </c>
      <c r="F10" s="20">
        <v>113</v>
      </c>
      <c r="G10" s="20">
        <v>60</v>
      </c>
      <c r="H10" s="19">
        <v>445</v>
      </c>
      <c r="I10" s="20">
        <v>1</v>
      </c>
      <c r="J10" s="21">
        <v>446</v>
      </c>
    </row>
    <row r="11" spans="1:10" x14ac:dyDescent="0.25">
      <c r="A11" s="11" t="s">
        <v>5</v>
      </c>
      <c r="B11" s="20">
        <v>1497</v>
      </c>
      <c r="C11" s="20">
        <v>1816</v>
      </c>
      <c r="D11" s="20">
        <v>1517</v>
      </c>
      <c r="E11" s="20">
        <v>313</v>
      </c>
      <c r="F11" s="20">
        <v>971</v>
      </c>
      <c r="G11" s="20">
        <v>1064</v>
      </c>
      <c r="H11" s="19">
        <v>7178</v>
      </c>
      <c r="I11" s="20">
        <v>43</v>
      </c>
      <c r="J11" s="21">
        <v>7221</v>
      </c>
    </row>
    <row r="12" spans="1:10" x14ac:dyDescent="0.25">
      <c r="A12" s="11" t="s">
        <v>6</v>
      </c>
      <c r="B12" s="20">
        <v>3980</v>
      </c>
      <c r="C12" s="20">
        <v>6552</v>
      </c>
      <c r="D12" s="20">
        <v>3471</v>
      </c>
      <c r="E12" s="20">
        <v>1067</v>
      </c>
      <c r="F12" s="20">
        <v>4183</v>
      </c>
      <c r="G12" s="20">
        <v>4851</v>
      </c>
      <c r="H12" s="19">
        <v>24104</v>
      </c>
      <c r="I12" s="20">
        <v>199</v>
      </c>
      <c r="J12" s="21">
        <v>24303</v>
      </c>
    </row>
    <row r="13" spans="1:10" x14ac:dyDescent="0.25">
      <c r="A13" s="11" t="s">
        <v>7</v>
      </c>
      <c r="B13" s="20">
        <v>6419</v>
      </c>
      <c r="C13" s="20">
        <v>7925</v>
      </c>
      <c r="D13" s="20">
        <v>4247</v>
      </c>
      <c r="E13" s="20">
        <v>1089</v>
      </c>
      <c r="F13" s="20">
        <v>3630</v>
      </c>
      <c r="G13" s="20">
        <v>4544</v>
      </c>
      <c r="H13" s="19">
        <v>27854</v>
      </c>
      <c r="I13" s="20">
        <v>253</v>
      </c>
      <c r="J13" s="21">
        <v>28107</v>
      </c>
    </row>
    <row r="14" spans="1:10" x14ac:dyDescent="0.25">
      <c r="A14" s="11" t="s">
        <v>8</v>
      </c>
      <c r="B14" s="20">
        <v>9510</v>
      </c>
      <c r="C14" s="20">
        <v>8828</v>
      </c>
      <c r="D14" s="20">
        <v>3032</v>
      </c>
      <c r="E14" s="20">
        <v>667</v>
      </c>
      <c r="F14" s="20">
        <v>3458</v>
      </c>
      <c r="G14" s="20">
        <v>3319</v>
      </c>
      <c r="H14" s="19">
        <v>28814</v>
      </c>
      <c r="I14" s="20">
        <v>470</v>
      </c>
      <c r="J14" s="21">
        <v>29284</v>
      </c>
    </row>
    <row r="15" spans="1:10" x14ac:dyDescent="0.25">
      <c r="A15" s="11" t="s">
        <v>9</v>
      </c>
      <c r="B15" s="20">
        <v>7449</v>
      </c>
      <c r="C15" s="20">
        <v>5288</v>
      </c>
      <c r="D15" s="20">
        <v>816</v>
      </c>
      <c r="E15" s="20">
        <v>147</v>
      </c>
      <c r="F15" s="20">
        <v>1005</v>
      </c>
      <c r="G15" s="20">
        <v>381</v>
      </c>
      <c r="H15" s="19">
        <v>15086</v>
      </c>
      <c r="I15" s="20">
        <v>132</v>
      </c>
      <c r="J15" s="21">
        <v>15218</v>
      </c>
    </row>
    <row r="16" spans="1:10" x14ac:dyDescent="0.25">
      <c r="A16" s="11" t="s">
        <v>10</v>
      </c>
      <c r="B16" s="20">
        <v>5143</v>
      </c>
      <c r="C16" s="20">
        <v>2592</v>
      </c>
      <c r="D16" s="20">
        <v>770</v>
      </c>
      <c r="E16" s="20">
        <v>196</v>
      </c>
      <c r="F16" s="20">
        <v>981</v>
      </c>
      <c r="G16" s="20">
        <v>298</v>
      </c>
      <c r="H16" s="19">
        <v>9980</v>
      </c>
      <c r="I16" s="20">
        <v>76</v>
      </c>
      <c r="J16" s="21">
        <v>10056</v>
      </c>
    </row>
    <row r="17" spans="1:10" x14ac:dyDescent="0.25">
      <c r="A17" s="11" t="s">
        <v>11</v>
      </c>
      <c r="B17" s="20">
        <v>410</v>
      </c>
      <c r="C17" s="20">
        <v>105</v>
      </c>
      <c r="D17" s="20">
        <v>0</v>
      </c>
      <c r="E17" s="20">
        <v>15</v>
      </c>
      <c r="F17" s="20">
        <v>0</v>
      </c>
      <c r="G17" s="20">
        <v>0</v>
      </c>
      <c r="H17" s="19">
        <v>530</v>
      </c>
      <c r="I17" s="20">
        <v>0</v>
      </c>
      <c r="J17" s="21">
        <v>530</v>
      </c>
    </row>
    <row r="18" spans="1:10" x14ac:dyDescent="0.25">
      <c r="A18" s="11" t="s">
        <v>12</v>
      </c>
      <c r="B18" s="20">
        <v>1434</v>
      </c>
      <c r="C18" s="20">
        <v>597</v>
      </c>
      <c r="D18" s="20">
        <v>36</v>
      </c>
      <c r="E18" s="20">
        <v>47</v>
      </c>
      <c r="F18" s="20">
        <v>0</v>
      </c>
      <c r="G18" s="20">
        <v>0</v>
      </c>
      <c r="H18" s="19">
        <v>2114</v>
      </c>
      <c r="I18" s="20">
        <v>42</v>
      </c>
      <c r="J18" s="21">
        <v>2156</v>
      </c>
    </row>
    <row r="19" spans="1:10" x14ac:dyDescent="0.25">
      <c r="A19" s="11" t="s">
        <v>13</v>
      </c>
      <c r="B19" s="20">
        <v>1681</v>
      </c>
      <c r="C19" s="20">
        <v>576</v>
      </c>
      <c r="D19" s="20">
        <v>43</v>
      </c>
      <c r="E19" s="20">
        <v>97</v>
      </c>
      <c r="F19" s="20">
        <v>0</v>
      </c>
      <c r="G19" s="20">
        <v>0</v>
      </c>
      <c r="H19" s="19">
        <v>2397</v>
      </c>
      <c r="I19" s="20">
        <v>35</v>
      </c>
      <c r="J19" s="21">
        <v>2432</v>
      </c>
    </row>
    <row r="20" spans="1:10" x14ac:dyDescent="0.25">
      <c r="A20" s="11" t="s">
        <v>14</v>
      </c>
      <c r="B20" s="20">
        <v>3058</v>
      </c>
      <c r="C20" s="20">
        <v>1306</v>
      </c>
      <c r="D20" s="20">
        <v>45</v>
      </c>
      <c r="E20" s="20">
        <v>143</v>
      </c>
      <c r="F20" s="20">
        <v>0</v>
      </c>
      <c r="G20" s="20">
        <v>0</v>
      </c>
      <c r="H20" s="19">
        <v>4552</v>
      </c>
      <c r="I20" s="20">
        <v>79</v>
      </c>
      <c r="J20" s="21">
        <v>4631</v>
      </c>
    </row>
    <row r="21" spans="1:10" x14ac:dyDescent="0.25">
      <c r="A21" s="11" t="s">
        <v>15</v>
      </c>
      <c r="B21" s="20">
        <v>1458</v>
      </c>
      <c r="C21" s="20">
        <v>553</v>
      </c>
      <c r="D21" s="20">
        <v>0</v>
      </c>
      <c r="E21" s="20">
        <v>20</v>
      </c>
      <c r="F21" s="20">
        <v>0</v>
      </c>
      <c r="G21" s="20">
        <v>0</v>
      </c>
      <c r="H21" s="19">
        <v>2031</v>
      </c>
      <c r="I21" s="20">
        <v>0</v>
      </c>
      <c r="J21" s="21">
        <v>2031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42255</v>
      </c>
      <c r="C24" s="16">
        <f t="shared" ref="C24:J24" si="0">SUM(C7:C22)</f>
        <v>36251</v>
      </c>
      <c r="D24" s="16">
        <f t="shared" si="0"/>
        <v>14034</v>
      </c>
      <c r="E24" s="16">
        <f t="shared" si="0"/>
        <v>3811</v>
      </c>
      <c r="F24" s="16">
        <f t="shared" si="0"/>
        <v>14390</v>
      </c>
      <c r="G24" s="16">
        <f t="shared" si="0"/>
        <v>14546</v>
      </c>
      <c r="H24" s="16">
        <f t="shared" si="0"/>
        <v>125287</v>
      </c>
      <c r="I24" s="16">
        <f t="shared" si="0"/>
        <v>1331</v>
      </c>
      <c r="J24" s="16">
        <f t="shared" si="0"/>
        <v>126618</v>
      </c>
    </row>
    <row r="25" spans="1:10" x14ac:dyDescent="0.25">
      <c r="A25" s="11" t="s">
        <v>17</v>
      </c>
      <c r="B25" s="20">
        <v>2138</v>
      </c>
      <c r="C25" s="20">
        <v>1564</v>
      </c>
      <c r="D25" s="20">
        <v>400</v>
      </c>
      <c r="E25" s="20">
        <v>209</v>
      </c>
      <c r="F25" s="20">
        <v>2042</v>
      </c>
      <c r="G25" s="20">
        <v>1041</v>
      </c>
      <c r="H25" s="19">
        <v>7394</v>
      </c>
      <c r="I25" s="20">
        <v>99</v>
      </c>
      <c r="J25" s="21">
        <v>7493</v>
      </c>
    </row>
    <row r="26" spans="1:10" x14ac:dyDescent="0.25">
      <c r="A26" s="11" t="s">
        <v>18</v>
      </c>
      <c r="B26" s="20">
        <v>7773</v>
      </c>
      <c r="C26" s="20">
        <v>6725</v>
      </c>
      <c r="D26" s="20">
        <v>995</v>
      </c>
      <c r="E26" s="20">
        <v>438</v>
      </c>
      <c r="F26" s="20">
        <v>4952</v>
      </c>
      <c r="G26" s="20">
        <v>3269</v>
      </c>
      <c r="H26" s="19">
        <v>24152</v>
      </c>
      <c r="I26" s="20">
        <v>138</v>
      </c>
      <c r="J26" s="21">
        <v>24290</v>
      </c>
    </row>
    <row r="27" spans="1:10" x14ac:dyDescent="0.25">
      <c r="A27" s="11" t="s">
        <v>19</v>
      </c>
      <c r="B27" s="20">
        <v>22263</v>
      </c>
      <c r="C27" s="20">
        <v>15184</v>
      </c>
      <c r="D27" s="20">
        <v>3929</v>
      </c>
      <c r="E27" s="20">
        <v>1262</v>
      </c>
      <c r="F27" s="20">
        <v>16012</v>
      </c>
      <c r="G27" s="20">
        <v>9187</v>
      </c>
      <c r="H27" s="19">
        <v>67837</v>
      </c>
      <c r="I27" s="20">
        <v>686</v>
      </c>
      <c r="J27" s="21">
        <v>68523</v>
      </c>
    </row>
    <row r="28" spans="1:10" x14ac:dyDescent="0.25">
      <c r="A28" s="11" t="s">
        <v>20</v>
      </c>
      <c r="B28" s="20">
        <v>40227</v>
      </c>
      <c r="C28" s="20">
        <v>22997</v>
      </c>
      <c r="D28" s="20">
        <v>12979</v>
      </c>
      <c r="E28" s="20">
        <v>2155</v>
      </c>
      <c r="F28" s="20">
        <v>20452</v>
      </c>
      <c r="G28" s="20">
        <v>13264</v>
      </c>
      <c r="H28" s="19">
        <v>112074</v>
      </c>
      <c r="I28" s="20">
        <v>1096</v>
      </c>
      <c r="J28" s="21">
        <v>113170</v>
      </c>
    </row>
    <row r="29" spans="1:10" x14ac:dyDescent="0.25">
      <c r="A29" s="11" t="s">
        <v>21</v>
      </c>
      <c r="B29" s="20">
        <v>66858</v>
      </c>
      <c r="C29" s="20">
        <v>30130</v>
      </c>
      <c r="D29" s="20">
        <v>16295</v>
      </c>
      <c r="E29" s="20">
        <v>4728</v>
      </c>
      <c r="F29" s="20">
        <v>23613</v>
      </c>
      <c r="G29" s="20">
        <v>12065</v>
      </c>
      <c r="H29" s="19">
        <v>153689</v>
      </c>
      <c r="I29" s="20">
        <v>1689</v>
      </c>
      <c r="J29" s="21">
        <v>155378</v>
      </c>
    </row>
    <row r="30" spans="1:10" x14ac:dyDescent="0.25">
      <c r="A30" s="11" t="s">
        <v>22</v>
      </c>
      <c r="B30" s="20">
        <v>100797</v>
      </c>
      <c r="C30" s="20">
        <v>56130</v>
      </c>
      <c r="D30" s="20">
        <v>8880</v>
      </c>
      <c r="E30" s="20">
        <v>6987</v>
      </c>
      <c r="F30" s="20">
        <v>12388</v>
      </c>
      <c r="G30" s="20">
        <v>10450</v>
      </c>
      <c r="H30" s="19">
        <v>195632</v>
      </c>
      <c r="I30" s="20">
        <v>2054</v>
      </c>
      <c r="J30" s="21">
        <v>197686</v>
      </c>
    </row>
    <row r="31" spans="1:10" x14ac:dyDescent="0.25">
      <c r="A31" s="11" t="s">
        <v>23</v>
      </c>
      <c r="B31" s="20">
        <v>43513</v>
      </c>
      <c r="C31" s="20">
        <v>23745</v>
      </c>
      <c r="D31" s="20">
        <v>4581</v>
      </c>
      <c r="E31" s="20">
        <v>14217</v>
      </c>
      <c r="F31" s="20">
        <v>12339</v>
      </c>
      <c r="G31" s="20">
        <v>4119</v>
      </c>
      <c r="H31" s="19">
        <v>102514</v>
      </c>
      <c r="I31" s="20">
        <v>668</v>
      </c>
      <c r="J31" s="21">
        <v>103182</v>
      </c>
    </row>
    <row r="32" spans="1:10" x14ac:dyDescent="0.25">
      <c r="A32" s="11" t="s">
        <v>24</v>
      </c>
      <c r="B32" s="20">
        <v>19815</v>
      </c>
      <c r="C32" s="20">
        <v>7572</v>
      </c>
      <c r="D32" s="20">
        <v>1495</v>
      </c>
      <c r="E32" s="20">
        <v>4241</v>
      </c>
      <c r="F32" s="20">
        <v>243</v>
      </c>
      <c r="G32" s="20">
        <v>985</v>
      </c>
      <c r="H32" s="19">
        <v>34351</v>
      </c>
      <c r="I32" s="20">
        <v>178</v>
      </c>
      <c r="J32" s="21">
        <v>34529</v>
      </c>
    </row>
    <row r="33" spans="1:10" x14ac:dyDescent="0.25">
      <c r="A33" s="11" t="s">
        <v>25</v>
      </c>
      <c r="B33" s="20">
        <v>18472</v>
      </c>
      <c r="C33" s="20">
        <v>5353</v>
      </c>
      <c r="D33" s="20">
        <v>1121</v>
      </c>
      <c r="E33" s="20">
        <v>1639</v>
      </c>
      <c r="F33" s="20">
        <v>496</v>
      </c>
      <c r="G33" s="20">
        <v>1409</v>
      </c>
      <c r="H33" s="19">
        <v>28490</v>
      </c>
      <c r="I33" s="20">
        <v>4</v>
      </c>
      <c r="J33" s="21">
        <v>28494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1</v>
      </c>
      <c r="E34" s="20">
        <v>0</v>
      </c>
      <c r="F34" s="20">
        <v>0</v>
      </c>
      <c r="G34" s="20">
        <v>0</v>
      </c>
      <c r="H34" s="19">
        <v>1</v>
      </c>
      <c r="I34" s="20">
        <v>0</v>
      </c>
      <c r="J34" s="21">
        <v>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321856</v>
      </c>
      <c r="C36" s="16">
        <f t="shared" ref="C36:J36" si="1">SUM(C25:C34)</f>
        <v>169400</v>
      </c>
      <c r="D36" s="16">
        <f t="shared" si="1"/>
        <v>50676</v>
      </c>
      <c r="E36" s="16">
        <f t="shared" si="1"/>
        <v>35876</v>
      </c>
      <c r="F36" s="16">
        <f t="shared" si="1"/>
        <v>92537</v>
      </c>
      <c r="G36" s="16">
        <f t="shared" si="1"/>
        <v>55789</v>
      </c>
      <c r="H36" s="16">
        <f t="shared" si="1"/>
        <v>726134</v>
      </c>
      <c r="I36" s="16">
        <f t="shared" si="1"/>
        <v>6612</v>
      </c>
      <c r="J36" s="16">
        <f t="shared" si="1"/>
        <v>732746</v>
      </c>
    </row>
    <row r="37" spans="1:10" ht="30" customHeight="1" thickTop="1" thickBot="1" x14ac:dyDescent="0.3">
      <c r="A37" s="7" t="s">
        <v>27</v>
      </c>
      <c r="B37" s="17">
        <f>SUM(B24,B36)</f>
        <v>364111</v>
      </c>
      <c r="C37" s="17">
        <f t="shared" ref="C37:J37" si="2">SUM(C24,C36)</f>
        <v>205651</v>
      </c>
      <c r="D37" s="17">
        <f t="shared" si="2"/>
        <v>64710</v>
      </c>
      <c r="E37" s="17">
        <f t="shared" si="2"/>
        <v>39687</v>
      </c>
      <c r="F37" s="17">
        <f t="shared" si="2"/>
        <v>106927</v>
      </c>
      <c r="G37" s="17">
        <f t="shared" si="2"/>
        <v>70335</v>
      </c>
      <c r="H37" s="17">
        <f t="shared" si="2"/>
        <v>851421</v>
      </c>
      <c r="I37" s="17">
        <f t="shared" si="2"/>
        <v>7943</v>
      </c>
      <c r="J37" s="17">
        <f t="shared" si="2"/>
        <v>859364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44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67</v>
      </c>
      <c r="C9" s="20">
        <v>38</v>
      </c>
      <c r="D9" s="20">
        <v>22</v>
      </c>
      <c r="E9" s="20">
        <v>4</v>
      </c>
      <c r="F9" s="20">
        <v>48</v>
      </c>
      <c r="G9" s="20">
        <v>29</v>
      </c>
      <c r="H9" s="19">
        <v>208</v>
      </c>
      <c r="I9" s="20">
        <v>1</v>
      </c>
      <c r="J9" s="21">
        <v>209</v>
      </c>
    </row>
    <row r="10" spans="1:10" x14ac:dyDescent="0.25">
      <c r="A10" s="11" t="s">
        <v>4</v>
      </c>
      <c r="B10" s="20">
        <v>160</v>
      </c>
      <c r="C10" s="20">
        <v>73</v>
      </c>
      <c r="D10" s="20">
        <v>35</v>
      </c>
      <c r="E10" s="20">
        <v>6</v>
      </c>
      <c r="F10" s="20">
        <v>110</v>
      </c>
      <c r="G10" s="20">
        <v>58</v>
      </c>
      <c r="H10" s="19">
        <v>442</v>
      </c>
      <c r="I10" s="20">
        <v>1</v>
      </c>
      <c r="J10" s="21">
        <v>443</v>
      </c>
    </row>
    <row r="11" spans="1:10" x14ac:dyDescent="0.25">
      <c r="A11" s="11" t="s">
        <v>5</v>
      </c>
      <c r="B11" s="20">
        <v>1486</v>
      </c>
      <c r="C11" s="20">
        <v>1835</v>
      </c>
      <c r="D11" s="20">
        <v>1488</v>
      </c>
      <c r="E11" s="20">
        <v>315</v>
      </c>
      <c r="F11" s="20">
        <v>966</v>
      </c>
      <c r="G11" s="20">
        <v>1045</v>
      </c>
      <c r="H11" s="19">
        <v>7135</v>
      </c>
      <c r="I11" s="20">
        <v>43</v>
      </c>
      <c r="J11" s="21">
        <v>7178</v>
      </c>
    </row>
    <row r="12" spans="1:10" x14ac:dyDescent="0.25">
      <c r="A12" s="11" t="s">
        <v>6</v>
      </c>
      <c r="B12" s="20">
        <v>3958</v>
      </c>
      <c r="C12" s="20">
        <v>6432</v>
      </c>
      <c r="D12" s="20">
        <v>3463</v>
      </c>
      <c r="E12" s="20">
        <v>1058</v>
      </c>
      <c r="F12" s="20">
        <v>4168</v>
      </c>
      <c r="G12" s="20">
        <v>4821</v>
      </c>
      <c r="H12" s="19">
        <v>23900</v>
      </c>
      <c r="I12" s="20">
        <v>198</v>
      </c>
      <c r="J12" s="21">
        <v>24098</v>
      </c>
    </row>
    <row r="13" spans="1:10" x14ac:dyDescent="0.25">
      <c r="A13" s="11" t="s">
        <v>7</v>
      </c>
      <c r="B13" s="20">
        <v>6399</v>
      </c>
      <c r="C13" s="20">
        <v>7834</v>
      </c>
      <c r="D13" s="20">
        <v>4242</v>
      </c>
      <c r="E13" s="20">
        <v>1092</v>
      </c>
      <c r="F13" s="20">
        <v>3619</v>
      </c>
      <c r="G13" s="20">
        <v>4546</v>
      </c>
      <c r="H13" s="19">
        <v>27732</v>
      </c>
      <c r="I13" s="20">
        <v>252</v>
      </c>
      <c r="J13" s="21">
        <v>27984</v>
      </c>
    </row>
    <row r="14" spans="1:10" x14ac:dyDescent="0.25">
      <c r="A14" s="11" t="s">
        <v>8</v>
      </c>
      <c r="B14" s="20">
        <v>9527</v>
      </c>
      <c r="C14" s="20">
        <v>8823</v>
      </c>
      <c r="D14" s="20">
        <v>3034</v>
      </c>
      <c r="E14" s="20">
        <v>682</v>
      </c>
      <c r="F14" s="20">
        <v>3447</v>
      </c>
      <c r="G14" s="20">
        <v>3359</v>
      </c>
      <c r="H14" s="19">
        <v>28872</v>
      </c>
      <c r="I14" s="20">
        <v>473</v>
      </c>
      <c r="J14" s="21">
        <v>29345</v>
      </c>
    </row>
    <row r="15" spans="1:10" x14ac:dyDescent="0.25">
      <c r="A15" s="11" t="s">
        <v>9</v>
      </c>
      <c r="B15" s="20">
        <v>7521</v>
      </c>
      <c r="C15" s="20">
        <v>5349</v>
      </c>
      <c r="D15" s="20">
        <v>833</v>
      </c>
      <c r="E15" s="20">
        <v>134</v>
      </c>
      <c r="F15" s="20">
        <v>1007</v>
      </c>
      <c r="G15" s="20">
        <v>376</v>
      </c>
      <c r="H15" s="19">
        <v>15220</v>
      </c>
      <c r="I15" s="20">
        <v>144</v>
      </c>
      <c r="J15" s="21">
        <v>15364</v>
      </c>
    </row>
    <row r="16" spans="1:10" x14ac:dyDescent="0.25">
      <c r="A16" s="11" t="s">
        <v>10</v>
      </c>
      <c r="B16" s="20">
        <v>5098</v>
      </c>
      <c r="C16" s="20">
        <v>2624</v>
      </c>
      <c r="D16" s="20">
        <v>811</v>
      </c>
      <c r="E16" s="20">
        <v>211</v>
      </c>
      <c r="F16" s="20">
        <v>1029</v>
      </c>
      <c r="G16" s="20">
        <v>305</v>
      </c>
      <c r="H16" s="19">
        <v>10078</v>
      </c>
      <c r="I16" s="20">
        <v>60</v>
      </c>
      <c r="J16" s="21">
        <v>10138</v>
      </c>
    </row>
    <row r="17" spans="1:10" x14ac:dyDescent="0.25">
      <c r="A17" s="11" t="s">
        <v>11</v>
      </c>
      <c r="B17" s="20">
        <v>404</v>
      </c>
      <c r="C17" s="20">
        <v>104</v>
      </c>
      <c r="D17" s="20">
        <v>0</v>
      </c>
      <c r="E17" s="20">
        <v>15</v>
      </c>
      <c r="F17" s="20">
        <v>0</v>
      </c>
      <c r="G17" s="20">
        <v>0</v>
      </c>
      <c r="H17" s="19">
        <v>523</v>
      </c>
      <c r="I17" s="20">
        <v>0</v>
      </c>
      <c r="J17" s="21">
        <v>523</v>
      </c>
    </row>
    <row r="18" spans="1:10" x14ac:dyDescent="0.25">
      <c r="A18" s="11" t="s">
        <v>12</v>
      </c>
      <c r="B18" s="20">
        <v>1424</v>
      </c>
      <c r="C18" s="20">
        <v>591</v>
      </c>
      <c r="D18" s="20">
        <v>35</v>
      </c>
      <c r="E18" s="20">
        <v>47</v>
      </c>
      <c r="F18" s="20">
        <v>0</v>
      </c>
      <c r="G18" s="20">
        <v>0</v>
      </c>
      <c r="H18" s="19">
        <v>2097</v>
      </c>
      <c r="I18" s="20">
        <v>37</v>
      </c>
      <c r="J18" s="21">
        <v>2134</v>
      </c>
    </row>
    <row r="19" spans="1:10" x14ac:dyDescent="0.25">
      <c r="A19" s="11" t="s">
        <v>13</v>
      </c>
      <c r="B19" s="20">
        <v>1677</v>
      </c>
      <c r="C19" s="20">
        <v>573</v>
      </c>
      <c r="D19" s="20">
        <v>42</v>
      </c>
      <c r="E19" s="20">
        <v>91</v>
      </c>
      <c r="F19" s="20">
        <v>0</v>
      </c>
      <c r="G19" s="20">
        <v>0</v>
      </c>
      <c r="H19" s="19">
        <v>2383</v>
      </c>
      <c r="I19" s="20">
        <v>34</v>
      </c>
      <c r="J19" s="21">
        <v>2417</v>
      </c>
    </row>
    <row r="20" spans="1:10" x14ac:dyDescent="0.25">
      <c r="A20" s="11" t="s">
        <v>14</v>
      </c>
      <c r="B20" s="20">
        <v>3076</v>
      </c>
      <c r="C20" s="20">
        <v>1311</v>
      </c>
      <c r="D20" s="20">
        <v>46</v>
      </c>
      <c r="E20" s="20">
        <v>140</v>
      </c>
      <c r="F20" s="20">
        <v>0</v>
      </c>
      <c r="G20" s="20">
        <v>0</v>
      </c>
      <c r="H20" s="19">
        <v>4573</v>
      </c>
      <c r="I20" s="20">
        <v>82</v>
      </c>
      <c r="J20" s="21">
        <v>4655</v>
      </c>
    </row>
    <row r="21" spans="1:10" x14ac:dyDescent="0.25">
      <c r="A21" s="11" t="s">
        <v>15</v>
      </c>
      <c r="B21" s="20">
        <v>1441</v>
      </c>
      <c r="C21" s="20">
        <v>549</v>
      </c>
      <c r="D21" s="20">
        <v>0</v>
      </c>
      <c r="E21" s="20">
        <v>20</v>
      </c>
      <c r="F21" s="20">
        <v>0</v>
      </c>
      <c r="G21" s="20">
        <v>0</v>
      </c>
      <c r="H21" s="19">
        <v>2010</v>
      </c>
      <c r="I21" s="20">
        <v>0</v>
      </c>
      <c r="J21" s="21">
        <v>2010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42239</v>
      </c>
      <c r="C24" s="16">
        <f t="shared" ref="C24:J24" si="0">SUM(C7:C22)</f>
        <v>36136</v>
      </c>
      <c r="D24" s="16">
        <f t="shared" si="0"/>
        <v>14052</v>
      </c>
      <c r="E24" s="16">
        <f t="shared" si="0"/>
        <v>3815</v>
      </c>
      <c r="F24" s="16">
        <f t="shared" si="0"/>
        <v>14396</v>
      </c>
      <c r="G24" s="16">
        <f t="shared" si="0"/>
        <v>14540</v>
      </c>
      <c r="H24" s="16">
        <f t="shared" si="0"/>
        <v>125178</v>
      </c>
      <c r="I24" s="16">
        <f t="shared" si="0"/>
        <v>1325</v>
      </c>
      <c r="J24" s="16">
        <f t="shared" si="0"/>
        <v>126503</v>
      </c>
    </row>
    <row r="25" spans="1:10" x14ac:dyDescent="0.25">
      <c r="A25" s="11" t="s">
        <v>17</v>
      </c>
      <c r="B25" s="20">
        <v>2131</v>
      </c>
      <c r="C25" s="20">
        <v>1551</v>
      </c>
      <c r="D25" s="20">
        <v>396</v>
      </c>
      <c r="E25" s="20">
        <v>205</v>
      </c>
      <c r="F25" s="20">
        <v>2027</v>
      </c>
      <c r="G25" s="20">
        <v>1032</v>
      </c>
      <c r="H25" s="19">
        <v>7342</v>
      </c>
      <c r="I25" s="20">
        <v>94</v>
      </c>
      <c r="J25" s="21">
        <v>7436</v>
      </c>
    </row>
    <row r="26" spans="1:10" x14ac:dyDescent="0.25">
      <c r="A26" s="11" t="s">
        <v>18</v>
      </c>
      <c r="B26" s="20">
        <v>7733</v>
      </c>
      <c r="C26" s="20">
        <v>6593</v>
      </c>
      <c r="D26" s="20">
        <v>992</v>
      </c>
      <c r="E26" s="20">
        <v>432</v>
      </c>
      <c r="F26" s="20">
        <v>4923</v>
      </c>
      <c r="G26" s="20">
        <v>3262</v>
      </c>
      <c r="H26" s="19">
        <v>23935</v>
      </c>
      <c r="I26" s="20">
        <v>136</v>
      </c>
      <c r="J26" s="21">
        <v>24071</v>
      </c>
    </row>
    <row r="27" spans="1:10" x14ac:dyDescent="0.25">
      <c r="A27" s="11" t="s">
        <v>19</v>
      </c>
      <c r="B27" s="20">
        <v>22175</v>
      </c>
      <c r="C27" s="20">
        <v>15361</v>
      </c>
      <c r="D27" s="20">
        <v>3909</v>
      </c>
      <c r="E27" s="20">
        <v>1255</v>
      </c>
      <c r="F27" s="20">
        <v>15996</v>
      </c>
      <c r="G27" s="20">
        <v>9152</v>
      </c>
      <c r="H27" s="19">
        <v>67848</v>
      </c>
      <c r="I27" s="20">
        <v>673</v>
      </c>
      <c r="J27" s="21">
        <v>68521</v>
      </c>
    </row>
    <row r="28" spans="1:10" x14ac:dyDescent="0.25">
      <c r="A28" s="11" t="s">
        <v>20</v>
      </c>
      <c r="B28" s="20">
        <v>40204</v>
      </c>
      <c r="C28" s="20">
        <v>22832</v>
      </c>
      <c r="D28" s="20">
        <v>12942</v>
      </c>
      <c r="E28" s="20">
        <v>2184</v>
      </c>
      <c r="F28" s="20">
        <v>20380</v>
      </c>
      <c r="G28" s="20">
        <v>13242</v>
      </c>
      <c r="H28" s="19">
        <v>111784</v>
      </c>
      <c r="I28" s="20">
        <v>1193</v>
      </c>
      <c r="J28" s="21">
        <v>112977</v>
      </c>
    </row>
    <row r="29" spans="1:10" x14ac:dyDescent="0.25">
      <c r="A29" s="11" t="s">
        <v>21</v>
      </c>
      <c r="B29" s="20">
        <v>66748</v>
      </c>
      <c r="C29" s="20">
        <v>30099</v>
      </c>
      <c r="D29" s="20">
        <v>16306</v>
      </c>
      <c r="E29" s="20">
        <v>5356</v>
      </c>
      <c r="F29" s="20">
        <v>23503</v>
      </c>
      <c r="G29" s="20">
        <v>12039</v>
      </c>
      <c r="H29" s="19">
        <v>154051</v>
      </c>
      <c r="I29" s="20">
        <v>1717</v>
      </c>
      <c r="J29" s="21">
        <v>155768</v>
      </c>
    </row>
    <row r="30" spans="1:10" x14ac:dyDescent="0.25">
      <c r="A30" s="11" t="s">
        <v>22</v>
      </c>
      <c r="B30" s="20">
        <v>101507</v>
      </c>
      <c r="C30" s="20">
        <v>56501</v>
      </c>
      <c r="D30" s="20">
        <v>8883</v>
      </c>
      <c r="E30" s="20">
        <v>6701</v>
      </c>
      <c r="F30" s="20">
        <v>12357</v>
      </c>
      <c r="G30" s="20">
        <v>10534</v>
      </c>
      <c r="H30" s="19">
        <v>196483</v>
      </c>
      <c r="I30" s="20">
        <v>1923</v>
      </c>
      <c r="J30" s="21">
        <v>198406</v>
      </c>
    </row>
    <row r="31" spans="1:10" x14ac:dyDescent="0.25">
      <c r="A31" s="11" t="s">
        <v>23</v>
      </c>
      <c r="B31" s="20">
        <v>43080</v>
      </c>
      <c r="C31" s="20">
        <v>23591</v>
      </c>
      <c r="D31" s="20">
        <v>4552</v>
      </c>
      <c r="E31" s="20">
        <v>13844</v>
      </c>
      <c r="F31" s="20">
        <v>12278</v>
      </c>
      <c r="G31" s="20">
        <v>4110</v>
      </c>
      <c r="H31" s="19">
        <v>101455</v>
      </c>
      <c r="I31" s="20">
        <v>705</v>
      </c>
      <c r="J31" s="21">
        <v>102160</v>
      </c>
    </row>
    <row r="32" spans="1:10" x14ac:dyDescent="0.25">
      <c r="A32" s="11" t="s">
        <v>24</v>
      </c>
      <c r="B32" s="20">
        <v>19812</v>
      </c>
      <c r="C32" s="20">
        <v>7456</v>
      </c>
      <c r="D32" s="20">
        <v>1478</v>
      </c>
      <c r="E32" s="20">
        <v>4491</v>
      </c>
      <c r="F32" s="20">
        <v>246</v>
      </c>
      <c r="G32" s="20">
        <v>1010</v>
      </c>
      <c r="H32" s="19">
        <v>34493</v>
      </c>
      <c r="I32" s="20">
        <v>150</v>
      </c>
      <c r="J32" s="21">
        <v>34643</v>
      </c>
    </row>
    <row r="33" spans="1:10" x14ac:dyDescent="0.25">
      <c r="A33" s="11" t="s">
        <v>25</v>
      </c>
      <c r="B33" s="20">
        <v>18366</v>
      </c>
      <c r="C33" s="20">
        <v>5729</v>
      </c>
      <c r="D33" s="20">
        <v>1166</v>
      </c>
      <c r="E33" s="20">
        <v>1666</v>
      </c>
      <c r="F33" s="20">
        <v>535</v>
      </c>
      <c r="G33" s="20">
        <v>1437</v>
      </c>
      <c r="H33" s="19">
        <v>28899</v>
      </c>
      <c r="I33" s="20">
        <v>2</v>
      </c>
      <c r="J33" s="21">
        <v>28901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1</v>
      </c>
      <c r="E34" s="20">
        <v>0</v>
      </c>
      <c r="F34" s="20">
        <v>2</v>
      </c>
      <c r="G34" s="20">
        <v>1</v>
      </c>
      <c r="H34" s="19">
        <v>4</v>
      </c>
      <c r="I34" s="20">
        <v>0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321756</v>
      </c>
      <c r="C36" s="16">
        <f t="shared" ref="C36:J36" si="1">SUM(C25:C34)</f>
        <v>169713</v>
      </c>
      <c r="D36" s="16">
        <f t="shared" si="1"/>
        <v>50625</v>
      </c>
      <c r="E36" s="16">
        <f t="shared" si="1"/>
        <v>36134</v>
      </c>
      <c r="F36" s="16">
        <f t="shared" si="1"/>
        <v>92247</v>
      </c>
      <c r="G36" s="16">
        <f t="shared" si="1"/>
        <v>55819</v>
      </c>
      <c r="H36" s="16">
        <f t="shared" si="1"/>
        <v>726294</v>
      </c>
      <c r="I36" s="16">
        <f t="shared" si="1"/>
        <v>6593</v>
      </c>
      <c r="J36" s="16">
        <f t="shared" si="1"/>
        <v>732887</v>
      </c>
    </row>
    <row r="37" spans="1:10" ht="30" customHeight="1" thickTop="1" thickBot="1" x14ac:dyDescent="0.3">
      <c r="A37" s="7" t="s">
        <v>27</v>
      </c>
      <c r="B37" s="17">
        <f>SUM(B24,B36)</f>
        <v>363995</v>
      </c>
      <c r="C37" s="17">
        <f t="shared" ref="C37:J37" si="2">SUM(C24,C36)</f>
        <v>205849</v>
      </c>
      <c r="D37" s="17">
        <f t="shared" si="2"/>
        <v>64677</v>
      </c>
      <c r="E37" s="17">
        <f t="shared" si="2"/>
        <v>39949</v>
      </c>
      <c r="F37" s="17">
        <f t="shared" si="2"/>
        <v>106643</v>
      </c>
      <c r="G37" s="17">
        <f t="shared" si="2"/>
        <v>70359</v>
      </c>
      <c r="H37" s="17">
        <f t="shared" si="2"/>
        <v>851472</v>
      </c>
      <c r="I37" s="17">
        <f t="shared" si="2"/>
        <v>7918</v>
      </c>
      <c r="J37" s="17">
        <f t="shared" si="2"/>
        <v>859390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45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65</v>
      </c>
      <c r="C9" s="20">
        <v>37</v>
      </c>
      <c r="D9" s="20">
        <v>22</v>
      </c>
      <c r="E9" s="20">
        <v>4</v>
      </c>
      <c r="F9" s="20">
        <v>46</v>
      </c>
      <c r="G9" s="20">
        <v>27</v>
      </c>
      <c r="H9" s="19">
        <v>201</v>
      </c>
      <c r="I9" s="20">
        <v>1</v>
      </c>
      <c r="J9" s="21">
        <v>202</v>
      </c>
    </row>
    <row r="10" spans="1:10" x14ac:dyDescent="0.25">
      <c r="A10" s="11" t="s">
        <v>4</v>
      </c>
      <c r="B10" s="20">
        <v>161</v>
      </c>
      <c r="C10" s="20">
        <v>73</v>
      </c>
      <c r="D10" s="20">
        <v>35</v>
      </c>
      <c r="E10" s="20">
        <v>6</v>
      </c>
      <c r="F10" s="20">
        <v>113</v>
      </c>
      <c r="G10" s="20">
        <v>58</v>
      </c>
      <c r="H10" s="19">
        <v>446</v>
      </c>
      <c r="I10" s="20">
        <v>1</v>
      </c>
      <c r="J10" s="21">
        <v>447</v>
      </c>
    </row>
    <row r="11" spans="1:10" x14ac:dyDescent="0.25">
      <c r="A11" s="11" t="s">
        <v>5</v>
      </c>
      <c r="B11" s="20">
        <v>1478</v>
      </c>
      <c r="C11" s="20">
        <v>1848</v>
      </c>
      <c r="D11" s="20">
        <v>1490</v>
      </c>
      <c r="E11" s="20">
        <v>316</v>
      </c>
      <c r="F11" s="20">
        <v>963</v>
      </c>
      <c r="G11" s="20">
        <v>1043</v>
      </c>
      <c r="H11" s="19">
        <v>7138</v>
      </c>
      <c r="I11" s="20">
        <v>42</v>
      </c>
      <c r="J11" s="21">
        <v>7180</v>
      </c>
    </row>
    <row r="12" spans="1:10" x14ac:dyDescent="0.25">
      <c r="A12" s="11" t="s">
        <v>6</v>
      </c>
      <c r="B12" s="20">
        <v>3972</v>
      </c>
      <c r="C12" s="20">
        <v>6539</v>
      </c>
      <c r="D12" s="20">
        <v>3463</v>
      </c>
      <c r="E12" s="20">
        <v>1061</v>
      </c>
      <c r="F12" s="20">
        <v>4205</v>
      </c>
      <c r="G12" s="20">
        <v>4796</v>
      </c>
      <c r="H12" s="19">
        <v>24036</v>
      </c>
      <c r="I12" s="20">
        <v>199</v>
      </c>
      <c r="J12" s="21">
        <v>24235</v>
      </c>
    </row>
    <row r="13" spans="1:10" x14ac:dyDescent="0.25">
      <c r="A13" s="11" t="s">
        <v>7</v>
      </c>
      <c r="B13" s="20">
        <v>6378</v>
      </c>
      <c r="C13" s="20">
        <v>7577</v>
      </c>
      <c r="D13" s="20">
        <v>4228</v>
      </c>
      <c r="E13" s="20">
        <v>1088</v>
      </c>
      <c r="F13" s="20">
        <v>3661</v>
      </c>
      <c r="G13" s="20">
        <v>4536</v>
      </c>
      <c r="H13" s="19">
        <v>27468</v>
      </c>
      <c r="I13" s="20">
        <v>272</v>
      </c>
      <c r="J13" s="21">
        <v>27740</v>
      </c>
    </row>
    <row r="14" spans="1:10" x14ac:dyDescent="0.25">
      <c r="A14" s="11" t="s">
        <v>8</v>
      </c>
      <c r="B14" s="20">
        <v>9517</v>
      </c>
      <c r="C14" s="20">
        <v>8796</v>
      </c>
      <c r="D14" s="20">
        <v>3066</v>
      </c>
      <c r="E14" s="20">
        <v>670</v>
      </c>
      <c r="F14" s="20">
        <v>3419</v>
      </c>
      <c r="G14" s="20">
        <v>3396</v>
      </c>
      <c r="H14" s="19">
        <v>28864</v>
      </c>
      <c r="I14" s="20">
        <v>450</v>
      </c>
      <c r="J14" s="21">
        <v>29314</v>
      </c>
    </row>
    <row r="15" spans="1:10" x14ac:dyDescent="0.25">
      <c r="A15" s="11" t="s">
        <v>9</v>
      </c>
      <c r="B15" s="20">
        <v>7577</v>
      </c>
      <c r="C15" s="20">
        <v>5456</v>
      </c>
      <c r="D15" s="20">
        <v>859</v>
      </c>
      <c r="E15" s="20">
        <v>132</v>
      </c>
      <c r="F15" s="20">
        <v>979</v>
      </c>
      <c r="G15" s="20">
        <v>395</v>
      </c>
      <c r="H15" s="19">
        <v>15398</v>
      </c>
      <c r="I15" s="20">
        <v>172</v>
      </c>
      <c r="J15" s="21">
        <v>15570</v>
      </c>
    </row>
    <row r="16" spans="1:10" x14ac:dyDescent="0.25">
      <c r="A16" s="11" t="s">
        <v>10</v>
      </c>
      <c r="B16" s="20">
        <v>5036</v>
      </c>
      <c r="C16" s="20">
        <v>2512</v>
      </c>
      <c r="D16" s="20">
        <v>843</v>
      </c>
      <c r="E16" s="20">
        <v>205</v>
      </c>
      <c r="F16" s="20">
        <v>1001</v>
      </c>
      <c r="G16" s="20">
        <v>286</v>
      </c>
      <c r="H16" s="19">
        <v>9883</v>
      </c>
      <c r="I16" s="20">
        <v>32</v>
      </c>
      <c r="J16" s="21">
        <v>9915</v>
      </c>
    </row>
    <row r="17" spans="1:10" x14ac:dyDescent="0.25">
      <c r="A17" s="11" t="s">
        <v>11</v>
      </c>
      <c r="B17" s="20">
        <v>399</v>
      </c>
      <c r="C17" s="20">
        <v>102</v>
      </c>
      <c r="D17" s="20">
        <v>0</v>
      </c>
      <c r="E17" s="20">
        <v>15</v>
      </c>
      <c r="F17" s="20">
        <v>0</v>
      </c>
      <c r="G17" s="20">
        <v>0</v>
      </c>
      <c r="H17" s="19">
        <v>516</v>
      </c>
      <c r="I17" s="20">
        <v>0</v>
      </c>
      <c r="J17" s="21">
        <v>516</v>
      </c>
    </row>
    <row r="18" spans="1:10" x14ac:dyDescent="0.25">
      <c r="A18" s="11" t="s">
        <v>12</v>
      </c>
      <c r="B18" s="20">
        <v>1414</v>
      </c>
      <c r="C18" s="20">
        <v>589</v>
      </c>
      <c r="D18" s="20">
        <v>34</v>
      </c>
      <c r="E18" s="20">
        <v>47</v>
      </c>
      <c r="F18" s="20">
        <v>0</v>
      </c>
      <c r="G18" s="20">
        <v>0</v>
      </c>
      <c r="H18" s="19">
        <v>2084</v>
      </c>
      <c r="I18" s="20">
        <v>35</v>
      </c>
      <c r="J18" s="21">
        <v>2119</v>
      </c>
    </row>
    <row r="19" spans="1:10" x14ac:dyDescent="0.25">
      <c r="A19" s="11" t="s">
        <v>13</v>
      </c>
      <c r="B19" s="20">
        <v>1681</v>
      </c>
      <c r="C19" s="20">
        <v>580</v>
      </c>
      <c r="D19" s="20">
        <v>42</v>
      </c>
      <c r="E19" s="20">
        <v>91</v>
      </c>
      <c r="F19" s="20">
        <v>0</v>
      </c>
      <c r="G19" s="20">
        <v>0</v>
      </c>
      <c r="H19" s="19">
        <v>2394</v>
      </c>
      <c r="I19" s="20">
        <v>33</v>
      </c>
      <c r="J19" s="21">
        <v>2427</v>
      </c>
    </row>
    <row r="20" spans="1:10" x14ac:dyDescent="0.25">
      <c r="A20" s="11" t="s">
        <v>14</v>
      </c>
      <c r="B20" s="20">
        <v>3082</v>
      </c>
      <c r="C20" s="20">
        <v>1295</v>
      </c>
      <c r="D20" s="20">
        <v>46</v>
      </c>
      <c r="E20" s="20">
        <v>141</v>
      </c>
      <c r="F20" s="20">
        <v>0</v>
      </c>
      <c r="G20" s="20">
        <v>0</v>
      </c>
      <c r="H20" s="19">
        <v>4564</v>
      </c>
      <c r="I20" s="20">
        <v>84</v>
      </c>
      <c r="J20" s="21">
        <v>4648</v>
      </c>
    </row>
    <row r="21" spans="1:10" x14ac:dyDescent="0.25">
      <c r="A21" s="11" t="s">
        <v>15</v>
      </c>
      <c r="B21" s="20">
        <v>1447</v>
      </c>
      <c r="C21" s="20">
        <v>566</v>
      </c>
      <c r="D21" s="20">
        <v>0</v>
      </c>
      <c r="E21" s="20">
        <v>35</v>
      </c>
      <c r="F21" s="20">
        <v>0</v>
      </c>
      <c r="G21" s="20">
        <v>0</v>
      </c>
      <c r="H21" s="19">
        <v>2048</v>
      </c>
      <c r="I21" s="20">
        <v>0</v>
      </c>
      <c r="J21" s="21">
        <v>2048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42208</v>
      </c>
      <c r="C24" s="16">
        <f t="shared" ref="C24:J24" si="0">SUM(C7:C22)</f>
        <v>35970</v>
      </c>
      <c r="D24" s="16">
        <f t="shared" si="0"/>
        <v>14129</v>
      </c>
      <c r="E24" s="16">
        <f t="shared" si="0"/>
        <v>3811</v>
      </c>
      <c r="F24" s="16">
        <f t="shared" si="0"/>
        <v>14389</v>
      </c>
      <c r="G24" s="16">
        <f t="shared" si="0"/>
        <v>14538</v>
      </c>
      <c r="H24" s="16">
        <f t="shared" si="0"/>
        <v>125045</v>
      </c>
      <c r="I24" s="16">
        <f t="shared" si="0"/>
        <v>1321</v>
      </c>
      <c r="J24" s="16">
        <f t="shared" si="0"/>
        <v>126366</v>
      </c>
    </row>
    <row r="25" spans="1:10" x14ac:dyDescent="0.25">
      <c r="A25" s="11" t="s">
        <v>17</v>
      </c>
      <c r="B25" s="20">
        <v>2117</v>
      </c>
      <c r="C25" s="20">
        <v>1564</v>
      </c>
      <c r="D25" s="20">
        <v>392</v>
      </c>
      <c r="E25" s="20">
        <v>201</v>
      </c>
      <c r="F25" s="20">
        <v>2013</v>
      </c>
      <c r="G25" s="20">
        <v>1031</v>
      </c>
      <c r="H25" s="19">
        <v>7318</v>
      </c>
      <c r="I25" s="20">
        <v>96</v>
      </c>
      <c r="J25" s="21">
        <v>7414</v>
      </c>
    </row>
    <row r="26" spans="1:10" x14ac:dyDescent="0.25">
      <c r="A26" s="11" t="s">
        <v>18</v>
      </c>
      <c r="B26" s="20">
        <v>7720</v>
      </c>
      <c r="C26" s="20">
        <v>6705</v>
      </c>
      <c r="D26" s="20">
        <v>993</v>
      </c>
      <c r="E26" s="20">
        <v>433</v>
      </c>
      <c r="F26" s="20">
        <v>4918</v>
      </c>
      <c r="G26" s="20">
        <v>3259</v>
      </c>
      <c r="H26" s="19">
        <v>24028</v>
      </c>
      <c r="I26" s="20">
        <v>142</v>
      </c>
      <c r="J26" s="21">
        <v>24170</v>
      </c>
    </row>
    <row r="27" spans="1:10" x14ac:dyDescent="0.25">
      <c r="A27" s="11" t="s">
        <v>19</v>
      </c>
      <c r="B27" s="20">
        <v>22194</v>
      </c>
      <c r="C27" s="20">
        <v>15047</v>
      </c>
      <c r="D27" s="20">
        <v>3903</v>
      </c>
      <c r="E27" s="20">
        <v>1257</v>
      </c>
      <c r="F27" s="20">
        <v>16038</v>
      </c>
      <c r="G27" s="20">
        <v>9143</v>
      </c>
      <c r="H27" s="19">
        <v>67582</v>
      </c>
      <c r="I27" s="20">
        <v>688</v>
      </c>
      <c r="J27" s="21">
        <v>68270</v>
      </c>
    </row>
    <row r="28" spans="1:10" x14ac:dyDescent="0.25">
      <c r="A28" s="11" t="s">
        <v>20</v>
      </c>
      <c r="B28" s="20">
        <v>40196</v>
      </c>
      <c r="C28" s="20">
        <v>22890</v>
      </c>
      <c r="D28" s="20">
        <v>12866</v>
      </c>
      <c r="E28" s="20">
        <v>2178</v>
      </c>
      <c r="F28" s="20">
        <v>20290</v>
      </c>
      <c r="G28" s="20">
        <v>13234</v>
      </c>
      <c r="H28" s="19">
        <v>111654</v>
      </c>
      <c r="I28" s="20">
        <v>1169</v>
      </c>
      <c r="J28" s="21">
        <v>112823</v>
      </c>
    </row>
    <row r="29" spans="1:10" x14ac:dyDescent="0.25">
      <c r="A29" s="11" t="s">
        <v>21</v>
      </c>
      <c r="B29" s="20">
        <v>66770</v>
      </c>
      <c r="C29" s="20">
        <v>29942</v>
      </c>
      <c r="D29" s="20">
        <v>16229</v>
      </c>
      <c r="E29" s="20">
        <v>5190</v>
      </c>
      <c r="F29" s="20">
        <v>23414</v>
      </c>
      <c r="G29" s="20">
        <v>12006</v>
      </c>
      <c r="H29" s="19">
        <v>153551</v>
      </c>
      <c r="I29" s="20">
        <v>1731</v>
      </c>
      <c r="J29" s="21">
        <v>155282</v>
      </c>
    </row>
    <row r="30" spans="1:10" x14ac:dyDescent="0.25">
      <c r="A30" s="11" t="s">
        <v>22</v>
      </c>
      <c r="B30" s="20">
        <v>101756</v>
      </c>
      <c r="C30" s="20">
        <v>56833</v>
      </c>
      <c r="D30" s="20">
        <v>8874</v>
      </c>
      <c r="E30" s="20">
        <v>6607</v>
      </c>
      <c r="F30" s="20">
        <v>12344</v>
      </c>
      <c r="G30" s="20">
        <v>10642</v>
      </c>
      <c r="H30" s="19">
        <v>197056</v>
      </c>
      <c r="I30" s="20">
        <v>1914</v>
      </c>
      <c r="J30" s="21">
        <v>198970</v>
      </c>
    </row>
    <row r="31" spans="1:10" x14ac:dyDescent="0.25">
      <c r="A31" s="11" t="s">
        <v>23</v>
      </c>
      <c r="B31" s="20">
        <v>42901</v>
      </c>
      <c r="C31" s="20">
        <v>23433</v>
      </c>
      <c r="D31" s="20">
        <v>4488</v>
      </c>
      <c r="E31" s="20">
        <v>14314</v>
      </c>
      <c r="F31" s="20">
        <v>12274</v>
      </c>
      <c r="G31" s="20">
        <v>4108</v>
      </c>
      <c r="H31" s="19">
        <v>101518</v>
      </c>
      <c r="I31" s="20">
        <v>720</v>
      </c>
      <c r="J31" s="21">
        <v>102238</v>
      </c>
    </row>
    <row r="32" spans="1:10" x14ac:dyDescent="0.25">
      <c r="A32" s="11" t="s">
        <v>24</v>
      </c>
      <c r="B32" s="20">
        <v>19907</v>
      </c>
      <c r="C32" s="20">
        <v>7391</v>
      </c>
      <c r="D32" s="20">
        <v>1468</v>
      </c>
      <c r="E32" s="20">
        <v>4145</v>
      </c>
      <c r="F32" s="20">
        <v>249</v>
      </c>
      <c r="G32" s="20">
        <v>1019</v>
      </c>
      <c r="H32" s="19">
        <v>34179</v>
      </c>
      <c r="I32" s="20">
        <v>120</v>
      </c>
      <c r="J32" s="21">
        <v>34299</v>
      </c>
    </row>
    <row r="33" spans="1:10" x14ac:dyDescent="0.25">
      <c r="A33" s="11" t="s">
        <v>25</v>
      </c>
      <c r="B33" s="20">
        <v>18093</v>
      </c>
      <c r="C33" s="20">
        <v>6174</v>
      </c>
      <c r="D33" s="20">
        <v>1226</v>
      </c>
      <c r="E33" s="20">
        <v>1830</v>
      </c>
      <c r="F33" s="20">
        <v>578</v>
      </c>
      <c r="G33" s="20">
        <v>1503</v>
      </c>
      <c r="H33" s="19">
        <v>29404</v>
      </c>
      <c r="I33" s="20">
        <v>2</v>
      </c>
      <c r="J33" s="21">
        <v>29406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1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321654</v>
      </c>
      <c r="C36" s="16">
        <f t="shared" ref="C36:J36" si="1">SUM(C25:C34)</f>
        <v>169979</v>
      </c>
      <c r="D36" s="16">
        <f t="shared" si="1"/>
        <v>50439</v>
      </c>
      <c r="E36" s="16">
        <f t="shared" si="1"/>
        <v>36155</v>
      </c>
      <c r="F36" s="16">
        <f t="shared" si="1"/>
        <v>92120</v>
      </c>
      <c r="G36" s="16">
        <f t="shared" si="1"/>
        <v>55946</v>
      </c>
      <c r="H36" s="16">
        <f t="shared" si="1"/>
        <v>726293</v>
      </c>
      <c r="I36" s="16">
        <f t="shared" si="1"/>
        <v>6582</v>
      </c>
      <c r="J36" s="16">
        <f t="shared" si="1"/>
        <v>732875</v>
      </c>
    </row>
    <row r="37" spans="1:10" ht="30" customHeight="1" thickTop="1" thickBot="1" x14ac:dyDescent="0.3">
      <c r="A37" s="7" t="s">
        <v>27</v>
      </c>
      <c r="B37" s="17">
        <f>SUM(B24,B36)</f>
        <v>363862</v>
      </c>
      <c r="C37" s="17">
        <f t="shared" ref="C37:J37" si="2">SUM(C24,C36)</f>
        <v>205949</v>
      </c>
      <c r="D37" s="17">
        <f t="shared" si="2"/>
        <v>64568</v>
      </c>
      <c r="E37" s="17">
        <f t="shared" si="2"/>
        <v>39966</v>
      </c>
      <c r="F37" s="17">
        <f t="shared" si="2"/>
        <v>106509</v>
      </c>
      <c r="G37" s="17">
        <f t="shared" si="2"/>
        <v>70484</v>
      </c>
      <c r="H37" s="17">
        <f t="shared" si="2"/>
        <v>851338</v>
      </c>
      <c r="I37" s="17">
        <f t="shared" si="2"/>
        <v>7903</v>
      </c>
      <c r="J37" s="17">
        <f t="shared" si="2"/>
        <v>859241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46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64</v>
      </c>
      <c r="C9" s="20">
        <v>36</v>
      </c>
      <c r="D9" s="20">
        <v>22</v>
      </c>
      <c r="E9" s="20">
        <v>4</v>
      </c>
      <c r="F9" s="20">
        <v>44</v>
      </c>
      <c r="G9" s="20">
        <v>27</v>
      </c>
      <c r="H9" s="19">
        <v>197</v>
      </c>
      <c r="I9" s="20">
        <v>1</v>
      </c>
      <c r="J9" s="21">
        <v>198</v>
      </c>
    </row>
    <row r="10" spans="1:10" x14ac:dyDescent="0.25">
      <c r="A10" s="11" t="s">
        <v>4</v>
      </c>
      <c r="B10" s="20">
        <v>165</v>
      </c>
      <c r="C10" s="20">
        <v>73</v>
      </c>
      <c r="D10" s="20">
        <v>35</v>
      </c>
      <c r="E10" s="20">
        <v>6</v>
      </c>
      <c r="F10" s="20">
        <v>112</v>
      </c>
      <c r="G10" s="20">
        <v>55</v>
      </c>
      <c r="H10" s="19">
        <v>446</v>
      </c>
      <c r="I10" s="20">
        <v>1</v>
      </c>
      <c r="J10" s="21">
        <v>447</v>
      </c>
    </row>
    <row r="11" spans="1:10" x14ac:dyDescent="0.25">
      <c r="A11" s="11" t="s">
        <v>5</v>
      </c>
      <c r="B11" s="20">
        <v>1500</v>
      </c>
      <c r="C11" s="20">
        <v>1856</v>
      </c>
      <c r="D11" s="20">
        <v>1484</v>
      </c>
      <c r="E11" s="20">
        <v>312</v>
      </c>
      <c r="F11" s="20">
        <v>1004</v>
      </c>
      <c r="G11" s="20">
        <v>1073</v>
      </c>
      <c r="H11" s="19">
        <v>7229</v>
      </c>
      <c r="I11" s="20">
        <v>41</v>
      </c>
      <c r="J11" s="21">
        <v>7270</v>
      </c>
    </row>
    <row r="12" spans="1:10" x14ac:dyDescent="0.25">
      <c r="A12" s="11" t="s">
        <v>6</v>
      </c>
      <c r="B12" s="20">
        <v>3964</v>
      </c>
      <c r="C12" s="20">
        <v>6455</v>
      </c>
      <c r="D12" s="20">
        <v>3461</v>
      </c>
      <c r="E12" s="20">
        <v>1056</v>
      </c>
      <c r="F12" s="20">
        <v>4143</v>
      </c>
      <c r="G12" s="20">
        <v>4733</v>
      </c>
      <c r="H12" s="19">
        <v>23812</v>
      </c>
      <c r="I12" s="20">
        <v>199</v>
      </c>
      <c r="J12" s="21">
        <v>24011</v>
      </c>
    </row>
    <row r="13" spans="1:10" x14ac:dyDescent="0.25">
      <c r="A13" s="11" t="s">
        <v>7</v>
      </c>
      <c r="B13" s="20">
        <v>6357</v>
      </c>
      <c r="C13" s="20">
        <v>7452</v>
      </c>
      <c r="D13" s="20">
        <v>4242</v>
      </c>
      <c r="E13" s="20">
        <v>1089</v>
      </c>
      <c r="F13" s="20">
        <v>3647</v>
      </c>
      <c r="G13" s="20">
        <v>4531</v>
      </c>
      <c r="H13" s="19">
        <v>27318</v>
      </c>
      <c r="I13" s="20">
        <v>268</v>
      </c>
      <c r="J13" s="21">
        <v>27586</v>
      </c>
    </row>
    <row r="14" spans="1:10" x14ac:dyDescent="0.25">
      <c r="A14" s="11" t="s">
        <v>8</v>
      </c>
      <c r="B14" s="20">
        <v>9636</v>
      </c>
      <c r="C14" s="20">
        <v>9074</v>
      </c>
      <c r="D14" s="20">
        <v>3050</v>
      </c>
      <c r="E14" s="20">
        <v>665</v>
      </c>
      <c r="F14" s="20">
        <v>3429</v>
      </c>
      <c r="G14" s="20">
        <v>3463</v>
      </c>
      <c r="H14" s="19">
        <v>29317</v>
      </c>
      <c r="I14" s="20">
        <v>448</v>
      </c>
      <c r="J14" s="21">
        <v>29765</v>
      </c>
    </row>
    <row r="15" spans="1:10" x14ac:dyDescent="0.25">
      <c r="A15" s="11" t="s">
        <v>9</v>
      </c>
      <c r="B15" s="20">
        <v>7521</v>
      </c>
      <c r="C15" s="20">
        <v>5354</v>
      </c>
      <c r="D15" s="20">
        <v>910</v>
      </c>
      <c r="E15" s="20">
        <v>150</v>
      </c>
      <c r="F15" s="20">
        <v>1024</v>
      </c>
      <c r="G15" s="20">
        <v>406</v>
      </c>
      <c r="H15" s="19">
        <v>15365</v>
      </c>
      <c r="I15" s="20">
        <v>169</v>
      </c>
      <c r="J15" s="21">
        <v>15534</v>
      </c>
    </row>
    <row r="16" spans="1:10" x14ac:dyDescent="0.25">
      <c r="A16" s="11" t="s">
        <v>10</v>
      </c>
      <c r="B16" s="20">
        <v>4993</v>
      </c>
      <c r="C16" s="20">
        <v>2389</v>
      </c>
      <c r="D16" s="20">
        <v>831</v>
      </c>
      <c r="E16" s="20">
        <v>205</v>
      </c>
      <c r="F16" s="20">
        <v>1057</v>
      </c>
      <c r="G16" s="20">
        <v>304</v>
      </c>
      <c r="H16" s="19">
        <v>9779</v>
      </c>
      <c r="I16" s="20">
        <v>32</v>
      </c>
      <c r="J16" s="21">
        <v>9811</v>
      </c>
    </row>
    <row r="17" spans="1:10" x14ac:dyDescent="0.25">
      <c r="A17" s="11" t="s">
        <v>11</v>
      </c>
      <c r="B17" s="20">
        <v>391</v>
      </c>
      <c r="C17" s="20">
        <v>106</v>
      </c>
      <c r="D17" s="20">
        <v>0</v>
      </c>
      <c r="E17" s="20">
        <v>16</v>
      </c>
      <c r="F17" s="20">
        <v>0</v>
      </c>
      <c r="G17" s="20">
        <v>0</v>
      </c>
      <c r="H17" s="19">
        <v>513</v>
      </c>
      <c r="I17" s="20">
        <v>0</v>
      </c>
      <c r="J17" s="21">
        <v>513</v>
      </c>
    </row>
    <row r="18" spans="1:10" x14ac:dyDescent="0.25">
      <c r="A18" s="11" t="s">
        <v>12</v>
      </c>
      <c r="B18" s="20">
        <v>1402</v>
      </c>
      <c r="C18" s="20">
        <v>587</v>
      </c>
      <c r="D18" s="20">
        <v>34</v>
      </c>
      <c r="E18" s="20">
        <v>48</v>
      </c>
      <c r="F18" s="20">
        <v>0</v>
      </c>
      <c r="G18" s="20">
        <v>0</v>
      </c>
      <c r="H18" s="19">
        <v>2071</v>
      </c>
      <c r="I18" s="20">
        <v>34</v>
      </c>
      <c r="J18" s="21">
        <v>2105</v>
      </c>
    </row>
    <row r="19" spans="1:10" x14ac:dyDescent="0.25">
      <c r="A19" s="11" t="s">
        <v>13</v>
      </c>
      <c r="B19" s="20">
        <v>1679</v>
      </c>
      <c r="C19" s="20">
        <v>597</v>
      </c>
      <c r="D19" s="20">
        <v>40</v>
      </c>
      <c r="E19" s="20">
        <v>91</v>
      </c>
      <c r="F19" s="20">
        <v>0</v>
      </c>
      <c r="G19" s="20">
        <v>0</v>
      </c>
      <c r="H19" s="19">
        <v>2407</v>
      </c>
      <c r="I19" s="20">
        <v>38</v>
      </c>
      <c r="J19" s="21">
        <v>2445</v>
      </c>
    </row>
    <row r="20" spans="1:10" x14ac:dyDescent="0.25">
      <c r="A20" s="11" t="s">
        <v>14</v>
      </c>
      <c r="B20" s="20">
        <v>3072</v>
      </c>
      <c r="C20" s="20">
        <v>1302</v>
      </c>
      <c r="D20" s="20">
        <v>46</v>
      </c>
      <c r="E20" s="20">
        <v>137</v>
      </c>
      <c r="F20" s="20">
        <v>0</v>
      </c>
      <c r="G20" s="20">
        <v>0</v>
      </c>
      <c r="H20" s="19">
        <v>4557</v>
      </c>
      <c r="I20" s="20">
        <v>79</v>
      </c>
      <c r="J20" s="21">
        <v>4636</v>
      </c>
    </row>
    <row r="21" spans="1:10" x14ac:dyDescent="0.25">
      <c r="A21" s="11" t="s">
        <v>15</v>
      </c>
      <c r="B21" s="20">
        <v>1501</v>
      </c>
      <c r="C21" s="20">
        <v>539</v>
      </c>
      <c r="D21" s="20">
        <v>0</v>
      </c>
      <c r="E21" s="20">
        <v>35</v>
      </c>
      <c r="F21" s="20">
        <v>0</v>
      </c>
      <c r="G21" s="20">
        <v>0</v>
      </c>
      <c r="H21" s="19">
        <v>2075</v>
      </c>
      <c r="I21" s="20">
        <v>0</v>
      </c>
      <c r="J21" s="21">
        <v>2075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42246</v>
      </c>
      <c r="C24" s="16">
        <f t="shared" ref="C24:J24" si="0">SUM(C7:C22)</f>
        <v>35820</v>
      </c>
      <c r="D24" s="16">
        <f t="shared" si="0"/>
        <v>14156</v>
      </c>
      <c r="E24" s="16">
        <f t="shared" si="0"/>
        <v>3814</v>
      </c>
      <c r="F24" s="16">
        <f t="shared" si="0"/>
        <v>14462</v>
      </c>
      <c r="G24" s="16">
        <f t="shared" si="0"/>
        <v>14592</v>
      </c>
      <c r="H24" s="16">
        <f t="shared" si="0"/>
        <v>125090</v>
      </c>
      <c r="I24" s="16">
        <f t="shared" si="0"/>
        <v>1310</v>
      </c>
      <c r="J24" s="16">
        <f t="shared" si="0"/>
        <v>126400</v>
      </c>
    </row>
    <row r="25" spans="1:10" x14ac:dyDescent="0.25">
      <c r="A25" s="11" t="s">
        <v>17</v>
      </c>
      <c r="B25" s="20">
        <v>2110</v>
      </c>
      <c r="C25" s="20">
        <v>1544</v>
      </c>
      <c r="D25" s="20">
        <v>400</v>
      </c>
      <c r="E25" s="20">
        <v>200</v>
      </c>
      <c r="F25" s="20">
        <v>2005</v>
      </c>
      <c r="G25" s="20">
        <v>1021</v>
      </c>
      <c r="H25" s="19">
        <v>7280</v>
      </c>
      <c r="I25" s="20">
        <v>96</v>
      </c>
      <c r="J25" s="21">
        <v>7376</v>
      </c>
    </row>
    <row r="26" spans="1:10" x14ac:dyDescent="0.25">
      <c r="A26" s="11" t="s">
        <v>18</v>
      </c>
      <c r="B26" s="20">
        <v>7739</v>
      </c>
      <c r="C26" s="20">
        <v>6686</v>
      </c>
      <c r="D26" s="20">
        <v>996</v>
      </c>
      <c r="E26" s="20">
        <v>432</v>
      </c>
      <c r="F26" s="20">
        <v>4919</v>
      </c>
      <c r="G26" s="20">
        <v>3261</v>
      </c>
      <c r="H26" s="19">
        <v>24033</v>
      </c>
      <c r="I26" s="20">
        <v>137</v>
      </c>
      <c r="J26" s="21">
        <v>24170</v>
      </c>
    </row>
    <row r="27" spans="1:10" x14ac:dyDescent="0.25">
      <c r="A27" s="11" t="s">
        <v>19</v>
      </c>
      <c r="B27" s="20">
        <v>22227</v>
      </c>
      <c r="C27" s="20">
        <v>15158</v>
      </c>
      <c r="D27" s="20">
        <v>3892</v>
      </c>
      <c r="E27" s="20">
        <v>1250</v>
      </c>
      <c r="F27" s="20">
        <v>16022</v>
      </c>
      <c r="G27" s="20">
        <v>9124</v>
      </c>
      <c r="H27" s="19">
        <v>67673</v>
      </c>
      <c r="I27" s="20">
        <v>673</v>
      </c>
      <c r="J27" s="21">
        <v>68346</v>
      </c>
    </row>
    <row r="28" spans="1:10" x14ac:dyDescent="0.25">
      <c r="A28" s="11" t="s">
        <v>20</v>
      </c>
      <c r="B28" s="20">
        <v>40063</v>
      </c>
      <c r="C28" s="20">
        <v>22944</v>
      </c>
      <c r="D28" s="20">
        <v>12829</v>
      </c>
      <c r="E28" s="20">
        <v>2138</v>
      </c>
      <c r="F28" s="20">
        <v>20248</v>
      </c>
      <c r="G28" s="20">
        <v>13177</v>
      </c>
      <c r="H28" s="19">
        <v>111399</v>
      </c>
      <c r="I28" s="20">
        <v>1161</v>
      </c>
      <c r="J28" s="21">
        <v>112560</v>
      </c>
    </row>
    <row r="29" spans="1:10" x14ac:dyDescent="0.25">
      <c r="A29" s="11" t="s">
        <v>21</v>
      </c>
      <c r="B29" s="20">
        <v>66714</v>
      </c>
      <c r="C29" s="20">
        <v>29720</v>
      </c>
      <c r="D29" s="20">
        <v>16157</v>
      </c>
      <c r="E29" s="20">
        <v>5096</v>
      </c>
      <c r="F29" s="20">
        <v>23383</v>
      </c>
      <c r="G29" s="20">
        <v>12035</v>
      </c>
      <c r="H29" s="19">
        <v>153105</v>
      </c>
      <c r="I29" s="20">
        <v>1755</v>
      </c>
      <c r="J29" s="21">
        <v>154860</v>
      </c>
    </row>
    <row r="30" spans="1:10" x14ac:dyDescent="0.25">
      <c r="A30" s="11" t="s">
        <v>22</v>
      </c>
      <c r="B30" s="20">
        <v>102074</v>
      </c>
      <c r="C30" s="20">
        <v>56709</v>
      </c>
      <c r="D30" s="20">
        <v>8875</v>
      </c>
      <c r="E30" s="20">
        <v>6562</v>
      </c>
      <c r="F30" s="20">
        <v>12315</v>
      </c>
      <c r="G30" s="20">
        <v>10732</v>
      </c>
      <c r="H30" s="19">
        <v>197267</v>
      </c>
      <c r="I30" s="20">
        <v>1941</v>
      </c>
      <c r="J30" s="21">
        <v>199208</v>
      </c>
    </row>
    <row r="31" spans="1:10" x14ac:dyDescent="0.25">
      <c r="A31" s="11" t="s">
        <v>23</v>
      </c>
      <c r="B31" s="20">
        <v>42728</v>
      </c>
      <c r="C31" s="20">
        <v>23119</v>
      </c>
      <c r="D31" s="20">
        <v>4403</v>
      </c>
      <c r="E31" s="20">
        <v>14865</v>
      </c>
      <c r="F31" s="20">
        <v>12208</v>
      </c>
      <c r="G31" s="20">
        <v>4091</v>
      </c>
      <c r="H31" s="19">
        <v>101414</v>
      </c>
      <c r="I31" s="20">
        <v>757</v>
      </c>
      <c r="J31" s="21">
        <v>102171</v>
      </c>
    </row>
    <row r="32" spans="1:10" x14ac:dyDescent="0.25">
      <c r="A32" s="11" t="s">
        <v>24</v>
      </c>
      <c r="B32" s="20">
        <v>19950</v>
      </c>
      <c r="C32" s="20">
        <v>7268</v>
      </c>
      <c r="D32" s="20">
        <v>1488</v>
      </c>
      <c r="E32" s="20">
        <v>3583</v>
      </c>
      <c r="F32" s="20">
        <v>260</v>
      </c>
      <c r="G32" s="20">
        <v>1021</v>
      </c>
      <c r="H32" s="19">
        <v>33570</v>
      </c>
      <c r="I32" s="20">
        <v>93</v>
      </c>
      <c r="J32" s="21">
        <v>33663</v>
      </c>
    </row>
    <row r="33" spans="1:10" x14ac:dyDescent="0.25">
      <c r="A33" s="11" t="s">
        <v>25</v>
      </c>
      <c r="B33" s="20">
        <v>17580</v>
      </c>
      <c r="C33" s="20">
        <v>6667</v>
      </c>
      <c r="D33" s="20">
        <v>1230</v>
      </c>
      <c r="E33" s="20">
        <v>2058</v>
      </c>
      <c r="F33" s="20">
        <v>619</v>
      </c>
      <c r="G33" s="20">
        <v>1606</v>
      </c>
      <c r="H33" s="19">
        <v>29760</v>
      </c>
      <c r="I33" s="20">
        <v>2</v>
      </c>
      <c r="J33" s="21">
        <v>29762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1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321185</v>
      </c>
      <c r="C36" s="16">
        <f t="shared" ref="C36:J36" si="1">SUM(C25:C34)</f>
        <v>169815</v>
      </c>
      <c r="D36" s="16">
        <f t="shared" si="1"/>
        <v>50270</v>
      </c>
      <c r="E36" s="16">
        <f t="shared" si="1"/>
        <v>36184</v>
      </c>
      <c r="F36" s="16">
        <f t="shared" si="1"/>
        <v>91981</v>
      </c>
      <c r="G36" s="16">
        <f t="shared" si="1"/>
        <v>56069</v>
      </c>
      <c r="H36" s="16">
        <f t="shared" si="1"/>
        <v>725504</v>
      </c>
      <c r="I36" s="16">
        <f t="shared" si="1"/>
        <v>6615</v>
      </c>
      <c r="J36" s="16">
        <f t="shared" si="1"/>
        <v>732119</v>
      </c>
    </row>
    <row r="37" spans="1:10" ht="30" customHeight="1" thickTop="1" thickBot="1" x14ac:dyDescent="0.3">
      <c r="A37" s="7" t="s">
        <v>27</v>
      </c>
      <c r="B37" s="17">
        <f>SUM(B24,B36)</f>
        <v>363431</v>
      </c>
      <c r="C37" s="17">
        <f t="shared" ref="C37:J37" si="2">SUM(C24,C36)</f>
        <v>205635</v>
      </c>
      <c r="D37" s="17">
        <f t="shared" si="2"/>
        <v>64426</v>
      </c>
      <c r="E37" s="17">
        <f t="shared" si="2"/>
        <v>39998</v>
      </c>
      <c r="F37" s="17">
        <f t="shared" si="2"/>
        <v>106443</v>
      </c>
      <c r="G37" s="17">
        <f t="shared" si="2"/>
        <v>70661</v>
      </c>
      <c r="H37" s="17">
        <f t="shared" si="2"/>
        <v>850594</v>
      </c>
      <c r="I37" s="17">
        <f t="shared" si="2"/>
        <v>7925</v>
      </c>
      <c r="J37" s="17">
        <f t="shared" si="2"/>
        <v>858519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47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62</v>
      </c>
      <c r="C9" s="20">
        <v>36</v>
      </c>
      <c r="D9" s="20">
        <v>22</v>
      </c>
      <c r="E9" s="20">
        <v>4</v>
      </c>
      <c r="F9" s="20">
        <v>44</v>
      </c>
      <c r="G9" s="20">
        <v>28</v>
      </c>
      <c r="H9" s="19">
        <v>196</v>
      </c>
      <c r="I9" s="20">
        <v>1</v>
      </c>
      <c r="J9" s="21">
        <v>197</v>
      </c>
    </row>
    <row r="10" spans="1:10" x14ac:dyDescent="0.25">
      <c r="A10" s="11" t="s">
        <v>4</v>
      </c>
      <c r="B10" s="20">
        <v>171</v>
      </c>
      <c r="C10" s="20">
        <v>72</v>
      </c>
      <c r="D10" s="20">
        <v>35</v>
      </c>
      <c r="E10" s="20">
        <v>6</v>
      </c>
      <c r="F10" s="20">
        <v>110</v>
      </c>
      <c r="G10" s="20">
        <v>54</v>
      </c>
      <c r="H10" s="19">
        <v>448</v>
      </c>
      <c r="I10" s="20">
        <v>1</v>
      </c>
      <c r="J10" s="21">
        <v>449</v>
      </c>
    </row>
    <row r="11" spans="1:10" x14ac:dyDescent="0.25">
      <c r="A11" s="11" t="s">
        <v>5</v>
      </c>
      <c r="B11" s="20">
        <v>1484</v>
      </c>
      <c r="C11" s="20">
        <v>1859</v>
      </c>
      <c r="D11" s="20">
        <v>1486</v>
      </c>
      <c r="E11" s="20">
        <v>318</v>
      </c>
      <c r="F11" s="20">
        <v>1002</v>
      </c>
      <c r="G11" s="20">
        <v>1093</v>
      </c>
      <c r="H11" s="19">
        <v>7242</v>
      </c>
      <c r="I11" s="20">
        <v>41</v>
      </c>
      <c r="J11" s="21">
        <v>7283</v>
      </c>
    </row>
    <row r="12" spans="1:10" x14ac:dyDescent="0.25">
      <c r="A12" s="11" t="s">
        <v>6</v>
      </c>
      <c r="B12" s="20">
        <v>3991</v>
      </c>
      <c r="C12" s="20">
        <v>6418</v>
      </c>
      <c r="D12" s="20">
        <v>3450</v>
      </c>
      <c r="E12" s="20">
        <v>1058</v>
      </c>
      <c r="F12" s="20">
        <v>4221</v>
      </c>
      <c r="G12" s="20">
        <v>4688</v>
      </c>
      <c r="H12" s="19">
        <v>23826</v>
      </c>
      <c r="I12" s="20">
        <v>198</v>
      </c>
      <c r="J12" s="21">
        <v>24024</v>
      </c>
    </row>
    <row r="13" spans="1:10" x14ac:dyDescent="0.25">
      <c r="A13" s="11" t="s">
        <v>7</v>
      </c>
      <c r="B13" s="20">
        <v>6389</v>
      </c>
      <c r="C13" s="20">
        <v>7433</v>
      </c>
      <c r="D13" s="20">
        <v>4219</v>
      </c>
      <c r="E13" s="20">
        <v>1096</v>
      </c>
      <c r="F13" s="20">
        <v>3718</v>
      </c>
      <c r="G13" s="20">
        <v>4663</v>
      </c>
      <c r="H13" s="19">
        <v>27518</v>
      </c>
      <c r="I13" s="20">
        <v>268</v>
      </c>
      <c r="J13" s="21">
        <v>27786</v>
      </c>
    </row>
    <row r="14" spans="1:10" x14ac:dyDescent="0.25">
      <c r="A14" s="11" t="s">
        <v>8</v>
      </c>
      <c r="B14" s="20">
        <v>9744</v>
      </c>
      <c r="C14" s="20">
        <v>9347</v>
      </c>
      <c r="D14" s="20">
        <v>3072</v>
      </c>
      <c r="E14" s="20">
        <v>670</v>
      </c>
      <c r="F14" s="20">
        <v>3339</v>
      </c>
      <c r="G14" s="20">
        <v>3350</v>
      </c>
      <c r="H14" s="19">
        <v>29522</v>
      </c>
      <c r="I14" s="20">
        <v>446</v>
      </c>
      <c r="J14" s="21">
        <v>29968</v>
      </c>
    </row>
    <row r="15" spans="1:10" x14ac:dyDescent="0.25">
      <c r="A15" s="11" t="s">
        <v>9</v>
      </c>
      <c r="B15" s="20">
        <v>7359</v>
      </c>
      <c r="C15" s="20">
        <v>5062</v>
      </c>
      <c r="D15" s="20">
        <v>896</v>
      </c>
      <c r="E15" s="20">
        <v>143</v>
      </c>
      <c r="F15" s="20">
        <v>1039</v>
      </c>
      <c r="G15" s="20">
        <v>398</v>
      </c>
      <c r="H15" s="19">
        <v>14897</v>
      </c>
      <c r="I15" s="20">
        <v>170</v>
      </c>
      <c r="J15" s="21">
        <v>15067</v>
      </c>
    </row>
    <row r="16" spans="1:10" x14ac:dyDescent="0.25">
      <c r="A16" s="11" t="s">
        <v>10</v>
      </c>
      <c r="B16" s="20">
        <v>5040</v>
      </c>
      <c r="C16" s="20">
        <v>2397</v>
      </c>
      <c r="D16" s="20">
        <v>854</v>
      </c>
      <c r="E16" s="20">
        <v>214</v>
      </c>
      <c r="F16" s="20">
        <v>981</v>
      </c>
      <c r="G16" s="20">
        <v>296</v>
      </c>
      <c r="H16" s="19">
        <v>9782</v>
      </c>
      <c r="I16" s="20">
        <v>31</v>
      </c>
      <c r="J16" s="21">
        <v>9813</v>
      </c>
    </row>
    <row r="17" spans="1:10" x14ac:dyDescent="0.25">
      <c r="A17" s="11" t="s">
        <v>11</v>
      </c>
      <c r="B17" s="20">
        <v>384</v>
      </c>
      <c r="C17" s="20">
        <v>103</v>
      </c>
      <c r="D17" s="20">
        <v>0</v>
      </c>
      <c r="E17" s="20">
        <v>16</v>
      </c>
      <c r="F17" s="20">
        <v>0</v>
      </c>
      <c r="G17" s="20">
        <v>0</v>
      </c>
      <c r="H17" s="19">
        <v>503</v>
      </c>
      <c r="I17" s="20">
        <v>0</v>
      </c>
      <c r="J17" s="21">
        <v>503</v>
      </c>
    </row>
    <row r="18" spans="1:10" x14ac:dyDescent="0.25">
      <c r="A18" s="11" t="s">
        <v>12</v>
      </c>
      <c r="B18" s="20">
        <v>1391</v>
      </c>
      <c r="C18" s="20">
        <v>590</v>
      </c>
      <c r="D18" s="20">
        <v>31</v>
      </c>
      <c r="E18" s="20">
        <v>47</v>
      </c>
      <c r="F18" s="20">
        <v>0</v>
      </c>
      <c r="G18" s="20">
        <v>0</v>
      </c>
      <c r="H18" s="19">
        <v>2059</v>
      </c>
      <c r="I18" s="20">
        <v>33</v>
      </c>
      <c r="J18" s="21">
        <v>2092</v>
      </c>
    </row>
    <row r="19" spans="1:10" x14ac:dyDescent="0.25">
      <c r="A19" s="11" t="s">
        <v>13</v>
      </c>
      <c r="B19" s="20">
        <v>1671</v>
      </c>
      <c r="C19" s="20">
        <v>590</v>
      </c>
      <c r="D19" s="20">
        <v>38</v>
      </c>
      <c r="E19" s="20">
        <v>92</v>
      </c>
      <c r="F19" s="20">
        <v>0</v>
      </c>
      <c r="G19" s="20">
        <v>0</v>
      </c>
      <c r="H19" s="19">
        <v>2391</v>
      </c>
      <c r="I19" s="20">
        <v>41</v>
      </c>
      <c r="J19" s="21">
        <v>2432</v>
      </c>
    </row>
    <row r="20" spans="1:10" x14ac:dyDescent="0.25">
      <c r="A20" s="11" t="s">
        <v>14</v>
      </c>
      <c r="B20" s="20">
        <v>3073</v>
      </c>
      <c r="C20" s="20">
        <v>1315</v>
      </c>
      <c r="D20" s="20">
        <v>43</v>
      </c>
      <c r="E20" s="20">
        <v>137</v>
      </c>
      <c r="F20" s="20">
        <v>0</v>
      </c>
      <c r="G20" s="20">
        <v>0</v>
      </c>
      <c r="H20" s="19">
        <v>4568</v>
      </c>
      <c r="I20" s="20">
        <v>76</v>
      </c>
      <c r="J20" s="21">
        <v>4644</v>
      </c>
    </row>
    <row r="21" spans="1:10" x14ac:dyDescent="0.25">
      <c r="A21" s="11" t="s">
        <v>15</v>
      </c>
      <c r="B21" s="20">
        <v>1536</v>
      </c>
      <c r="C21" s="20">
        <v>557</v>
      </c>
      <c r="D21" s="20">
        <v>0</v>
      </c>
      <c r="E21" s="20">
        <v>35</v>
      </c>
      <c r="F21" s="20">
        <v>0</v>
      </c>
      <c r="G21" s="20">
        <v>0</v>
      </c>
      <c r="H21" s="19">
        <v>2128</v>
      </c>
      <c r="I21" s="20">
        <v>0</v>
      </c>
      <c r="J21" s="21">
        <v>2128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2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42296</v>
      </c>
      <c r="C24" s="16">
        <f t="shared" ref="C24:J24" si="0">SUM(C7:C22)</f>
        <v>35779</v>
      </c>
      <c r="D24" s="16">
        <f t="shared" si="0"/>
        <v>14147</v>
      </c>
      <c r="E24" s="16">
        <f t="shared" si="0"/>
        <v>3836</v>
      </c>
      <c r="F24" s="16">
        <f t="shared" si="0"/>
        <v>14456</v>
      </c>
      <c r="G24" s="16">
        <f t="shared" si="0"/>
        <v>14572</v>
      </c>
      <c r="H24" s="16">
        <f t="shared" si="0"/>
        <v>125086</v>
      </c>
      <c r="I24" s="16">
        <f t="shared" si="0"/>
        <v>1306</v>
      </c>
      <c r="J24" s="16">
        <f t="shared" si="0"/>
        <v>126392</v>
      </c>
    </row>
    <row r="25" spans="1:10" x14ac:dyDescent="0.25">
      <c r="A25" s="11" t="s">
        <v>17</v>
      </c>
      <c r="B25" s="20">
        <v>2140</v>
      </c>
      <c r="C25" s="20">
        <v>1531</v>
      </c>
      <c r="D25" s="20">
        <v>398</v>
      </c>
      <c r="E25" s="20">
        <v>198</v>
      </c>
      <c r="F25" s="20">
        <v>1985</v>
      </c>
      <c r="G25" s="20">
        <v>1017</v>
      </c>
      <c r="H25" s="19">
        <v>7269</v>
      </c>
      <c r="I25" s="20">
        <v>98</v>
      </c>
      <c r="J25" s="21">
        <v>7367</v>
      </c>
    </row>
    <row r="26" spans="1:10" x14ac:dyDescent="0.25">
      <c r="A26" s="11" t="s">
        <v>18</v>
      </c>
      <c r="B26" s="20">
        <v>7739</v>
      </c>
      <c r="C26" s="20">
        <v>6606</v>
      </c>
      <c r="D26" s="20">
        <v>994</v>
      </c>
      <c r="E26" s="20">
        <v>463</v>
      </c>
      <c r="F26" s="20">
        <v>4897</v>
      </c>
      <c r="G26" s="20">
        <v>3252</v>
      </c>
      <c r="H26" s="19">
        <v>23951</v>
      </c>
      <c r="I26" s="20">
        <v>136</v>
      </c>
      <c r="J26" s="21">
        <v>24087</v>
      </c>
    </row>
    <row r="27" spans="1:10" x14ac:dyDescent="0.25">
      <c r="A27" s="11" t="s">
        <v>19</v>
      </c>
      <c r="B27" s="20">
        <v>22285</v>
      </c>
      <c r="C27" s="20">
        <v>15084</v>
      </c>
      <c r="D27" s="20">
        <v>3887</v>
      </c>
      <c r="E27" s="20">
        <v>1262</v>
      </c>
      <c r="F27" s="20">
        <v>16009</v>
      </c>
      <c r="G27" s="20">
        <v>9094</v>
      </c>
      <c r="H27" s="19">
        <v>67621</v>
      </c>
      <c r="I27" s="20">
        <v>684</v>
      </c>
      <c r="J27" s="21">
        <v>68305</v>
      </c>
    </row>
    <row r="28" spans="1:10" x14ac:dyDescent="0.25">
      <c r="A28" s="11" t="s">
        <v>20</v>
      </c>
      <c r="B28" s="20">
        <v>40040</v>
      </c>
      <c r="C28" s="20">
        <v>22786</v>
      </c>
      <c r="D28" s="20">
        <v>12794</v>
      </c>
      <c r="E28" s="20">
        <v>2100</v>
      </c>
      <c r="F28" s="20">
        <v>20202</v>
      </c>
      <c r="G28" s="20">
        <v>13163</v>
      </c>
      <c r="H28" s="19">
        <v>111085</v>
      </c>
      <c r="I28" s="20">
        <v>1156</v>
      </c>
      <c r="J28" s="21">
        <v>112241</v>
      </c>
    </row>
    <row r="29" spans="1:10" x14ac:dyDescent="0.25">
      <c r="A29" s="11" t="s">
        <v>21</v>
      </c>
      <c r="B29" s="20">
        <v>66624</v>
      </c>
      <c r="C29" s="20">
        <v>29622</v>
      </c>
      <c r="D29" s="20">
        <v>16205</v>
      </c>
      <c r="E29" s="20">
        <v>5538</v>
      </c>
      <c r="F29" s="20">
        <v>23282</v>
      </c>
      <c r="G29" s="20">
        <v>11996</v>
      </c>
      <c r="H29" s="19">
        <v>153267</v>
      </c>
      <c r="I29" s="20">
        <v>1760</v>
      </c>
      <c r="J29" s="21">
        <v>155027</v>
      </c>
    </row>
    <row r="30" spans="1:10" x14ac:dyDescent="0.25">
      <c r="A30" s="11" t="s">
        <v>22</v>
      </c>
      <c r="B30" s="20">
        <v>102051</v>
      </c>
      <c r="C30" s="20">
        <v>57216</v>
      </c>
      <c r="D30" s="20">
        <v>8886</v>
      </c>
      <c r="E30" s="20">
        <v>6670</v>
      </c>
      <c r="F30" s="20">
        <v>12277</v>
      </c>
      <c r="G30" s="20">
        <v>10728</v>
      </c>
      <c r="H30" s="19">
        <v>197828</v>
      </c>
      <c r="I30" s="20">
        <v>1992</v>
      </c>
      <c r="J30" s="21">
        <v>199820</v>
      </c>
    </row>
    <row r="31" spans="1:10" x14ac:dyDescent="0.25">
      <c r="A31" s="11" t="s">
        <v>23</v>
      </c>
      <c r="B31" s="20">
        <v>42600</v>
      </c>
      <c r="C31" s="20">
        <v>23060</v>
      </c>
      <c r="D31" s="20">
        <v>4399</v>
      </c>
      <c r="E31" s="20">
        <v>14618</v>
      </c>
      <c r="F31" s="20">
        <v>12152</v>
      </c>
      <c r="G31" s="20">
        <v>4065</v>
      </c>
      <c r="H31" s="19">
        <v>100894</v>
      </c>
      <c r="I31" s="20">
        <v>731</v>
      </c>
      <c r="J31" s="21">
        <v>101625</v>
      </c>
    </row>
    <row r="32" spans="1:10" x14ac:dyDescent="0.25">
      <c r="A32" s="11" t="s">
        <v>24</v>
      </c>
      <c r="B32" s="20">
        <v>19833</v>
      </c>
      <c r="C32" s="20">
        <v>7105</v>
      </c>
      <c r="D32" s="20">
        <v>1480</v>
      </c>
      <c r="E32" s="20">
        <v>3661</v>
      </c>
      <c r="F32" s="20">
        <v>247</v>
      </c>
      <c r="G32" s="20">
        <v>1043</v>
      </c>
      <c r="H32" s="19">
        <v>33369</v>
      </c>
      <c r="I32" s="20">
        <v>67</v>
      </c>
      <c r="J32" s="21">
        <v>33436</v>
      </c>
    </row>
    <row r="33" spans="1:10" x14ac:dyDescent="0.25">
      <c r="A33" s="11" t="s">
        <v>25</v>
      </c>
      <c r="B33" s="20">
        <v>17290</v>
      </c>
      <c r="C33" s="20">
        <v>6990</v>
      </c>
      <c r="D33" s="20">
        <v>1186</v>
      </c>
      <c r="E33" s="20">
        <v>1974</v>
      </c>
      <c r="F33" s="20">
        <v>678</v>
      </c>
      <c r="G33" s="20">
        <v>1670</v>
      </c>
      <c r="H33" s="19">
        <v>29788</v>
      </c>
      <c r="I33" s="20">
        <v>2</v>
      </c>
      <c r="J33" s="21">
        <v>29790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0</v>
      </c>
      <c r="H34" s="19">
        <v>1</v>
      </c>
      <c r="I34" s="20">
        <v>0</v>
      </c>
      <c r="J34" s="21">
        <v>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320602</v>
      </c>
      <c r="C36" s="16">
        <f t="shared" ref="C36:J36" si="1">SUM(C25:C34)</f>
        <v>170000</v>
      </c>
      <c r="D36" s="16">
        <f t="shared" si="1"/>
        <v>50229</v>
      </c>
      <c r="E36" s="16">
        <f t="shared" si="1"/>
        <v>36484</v>
      </c>
      <c r="F36" s="16">
        <f t="shared" si="1"/>
        <v>91730</v>
      </c>
      <c r="G36" s="16">
        <f t="shared" si="1"/>
        <v>56028</v>
      </c>
      <c r="H36" s="16">
        <f t="shared" si="1"/>
        <v>725073</v>
      </c>
      <c r="I36" s="16">
        <f t="shared" si="1"/>
        <v>6626</v>
      </c>
      <c r="J36" s="16">
        <f t="shared" si="1"/>
        <v>731699</v>
      </c>
    </row>
    <row r="37" spans="1:10" ht="30" customHeight="1" thickTop="1" thickBot="1" x14ac:dyDescent="0.3">
      <c r="A37" s="7" t="s">
        <v>27</v>
      </c>
      <c r="B37" s="17">
        <f>SUM(B24,B36)</f>
        <v>362898</v>
      </c>
      <c r="C37" s="17">
        <f t="shared" ref="C37:J37" si="2">SUM(C24,C36)</f>
        <v>205779</v>
      </c>
      <c r="D37" s="17">
        <f t="shared" si="2"/>
        <v>64376</v>
      </c>
      <c r="E37" s="17">
        <f t="shared" si="2"/>
        <v>40320</v>
      </c>
      <c r="F37" s="17">
        <f t="shared" si="2"/>
        <v>106186</v>
      </c>
      <c r="G37" s="17">
        <f t="shared" si="2"/>
        <v>70600</v>
      </c>
      <c r="H37" s="17">
        <f t="shared" si="2"/>
        <v>850159</v>
      </c>
      <c r="I37" s="17">
        <f t="shared" si="2"/>
        <v>7932</v>
      </c>
      <c r="J37" s="17">
        <f t="shared" si="2"/>
        <v>858091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48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65</v>
      </c>
      <c r="C9" s="20">
        <v>37</v>
      </c>
      <c r="D9" s="20">
        <v>22</v>
      </c>
      <c r="E9" s="20">
        <v>4</v>
      </c>
      <c r="F9" s="20">
        <v>44</v>
      </c>
      <c r="G9" s="20">
        <v>28</v>
      </c>
      <c r="H9" s="19">
        <v>200</v>
      </c>
      <c r="I9" s="20">
        <v>1</v>
      </c>
      <c r="J9" s="21">
        <v>201</v>
      </c>
    </row>
    <row r="10" spans="1:10" x14ac:dyDescent="0.25">
      <c r="A10" s="11" t="s">
        <v>4</v>
      </c>
      <c r="B10" s="20">
        <v>167</v>
      </c>
      <c r="C10" s="20">
        <v>70</v>
      </c>
      <c r="D10" s="20">
        <v>32</v>
      </c>
      <c r="E10" s="20">
        <v>6</v>
      </c>
      <c r="F10" s="20">
        <v>111</v>
      </c>
      <c r="G10" s="20">
        <v>53</v>
      </c>
      <c r="H10" s="19">
        <v>439</v>
      </c>
      <c r="I10" s="20">
        <v>1</v>
      </c>
      <c r="J10" s="21">
        <v>440</v>
      </c>
    </row>
    <row r="11" spans="1:10" x14ac:dyDescent="0.25">
      <c r="A11" s="11" t="s">
        <v>5</v>
      </c>
      <c r="B11" s="20">
        <v>1475</v>
      </c>
      <c r="C11" s="20">
        <v>1834</v>
      </c>
      <c r="D11" s="20">
        <v>1495</v>
      </c>
      <c r="E11" s="20">
        <v>323</v>
      </c>
      <c r="F11" s="20">
        <v>993</v>
      </c>
      <c r="G11" s="20">
        <v>1107</v>
      </c>
      <c r="H11" s="19">
        <v>7227</v>
      </c>
      <c r="I11" s="20">
        <v>41</v>
      </c>
      <c r="J11" s="21">
        <v>7268</v>
      </c>
    </row>
    <row r="12" spans="1:10" x14ac:dyDescent="0.25">
      <c r="A12" s="11" t="s">
        <v>6</v>
      </c>
      <c r="B12" s="20">
        <v>3995</v>
      </c>
      <c r="C12" s="20">
        <v>6290</v>
      </c>
      <c r="D12" s="20">
        <v>3465</v>
      </c>
      <c r="E12" s="20">
        <v>1062</v>
      </c>
      <c r="F12" s="20">
        <v>4203</v>
      </c>
      <c r="G12" s="20">
        <v>4632</v>
      </c>
      <c r="H12" s="19">
        <v>23647</v>
      </c>
      <c r="I12" s="20">
        <v>198</v>
      </c>
      <c r="J12" s="21">
        <v>23845</v>
      </c>
    </row>
    <row r="13" spans="1:10" x14ac:dyDescent="0.25">
      <c r="A13" s="11" t="s">
        <v>7</v>
      </c>
      <c r="B13" s="20">
        <v>6371</v>
      </c>
      <c r="C13" s="20">
        <v>7420</v>
      </c>
      <c r="D13" s="20">
        <v>4232</v>
      </c>
      <c r="E13" s="20">
        <v>1101</v>
      </c>
      <c r="F13" s="20">
        <v>3706</v>
      </c>
      <c r="G13" s="20">
        <v>4738</v>
      </c>
      <c r="H13" s="19">
        <v>27568</v>
      </c>
      <c r="I13" s="20">
        <v>268</v>
      </c>
      <c r="J13" s="21">
        <v>27836</v>
      </c>
    </row>
    <row r="14" spans="1:10" x14ac:dyDescent="0.25">
      <c r="A14" s="11" t="s">
        <v>8</v>
      </c>
      <c r="B14" s="20">
        <v>9782</v>
      </c>
      <c r="C14" s="20">
        <v>9571</v>
      </c>
      <c r="D14" s="20">
        <v>3040</v>
      </c>
      <c r="E14" s="20">
        <v>662</v>
      </c>
      <c r="F14" s="20">
        <v>3334</v>
      </c>
      <c r="G14" s="20">
        <v>3289</v>
      </c>
      <c r="H14" s="19">
        <v>29678</v>
      </c>
      <c r="I14" s="20">
        <v>443</v>
      </c>
      <c r="J14" s="21">
        <v>30121</v>
      </c>
    </row>
    <row r="15" spans="1:10" x14ac:dyDescent="0.25">
      <c r="A15" s="11" t="s">
        <v>9</v>
      </c>
      <c r="B15" s="20">
        <v>7709</v>
      </c>
      <c r="C15" s="20">
        <v>4791</v>
      </c>
      <c r="D15" s="20">
        <v>893</v>
      </c>
      <c r="E15" s="20">
        <v>138</v>
      </c>
      <c r="F15" s="20">
        <v>1044</v>
      </c>
      <c r="G15" s="20">
        <v>391</v>
      </c>
      <c r="H15" s="19">
        <v>14966</v>
      </c>
      <c r="I15" s="20">
        <v>170</v>
      </c>
      <c r="J15" s="21">
        <v>15136</v>
      </c>
    </row>
    <row r="16" spans="1:10" x14ac:dyDescent="0.25">
      <c r="A16" s="11" t="s">
        <v>10</v>
      </c>
      <c r="B16" s="20">
        <v>4700</v>
      </c>
      <c r="C16" s="20">
        <v>2726</v>
      </c>
      <c r="D16" s="20">
        <v>857</v>
      </c>
      <c r="E16" s="20">
        <v>219</v>
      </c>
      <c r="F16" s="20">
        <v>1072</v>
      </c>
      <c r="G16" s="20">
        <v>314</v>
      </c>
      <c r="H16" s="19">
        <v>9888</v>
      </c>
      <c r="I16" s="20">
        <v>31</v>
      </c>
      <c r="J16" s="21">
        <v>9919</v>
      </c>
    </row>
    <row r="17" spans="1:10" x14ac:dyDescent="0.25">
      <c r="A17" s="11" t="s">
        <v>11</v>
      </c>
      <c r="B17" s="20">
        <v>377</v>
      </c>
      <c r="C17" s="20">
        <v>103</v>
      </c>
      <c r="D17" s="20">
        <v>0</v>
      </c>
      <c r="E17" s="20">
        <v>15</v>
      </c>
      <c r="F17" s="20">
        <v>0</v>
      </c>
      <c r="G17" s="20">
        <v>0</v>
      </c>
      <c r="H17" s="19">
        <v>495</v>
      </c>
      <c r="I17" s="20">
        <v>0</v>
      </c>
      <c r="J17" s="21">
        <v>495</v>
      </c>
    </row>
    <row r="18" spans="1:10" x14ac:dyDescent="0.25">
      <c r="A18" s="11" t="s">
        <v>12</v>
      </c>
      <c r="B18" s="20">
        <v>1382</v>
      </c>
      <c r="C18" s="20">
        <v>595</v>
      </c>
      <c r="D18" s="20">
        <v>31</v>
      </c>
      <c r="E18" s="20">
        <v>45</v>
      </c>
      <c r="F18" s="20">
        <v>0</v>
      </c>
      <c r="G18" s="20">
        <v>0</v>
      </c>
      <c r="H18" s="19">
        <v>2053</v>
      </c>
      <c r="I18" s="20">
        <v>32</v>
      </c>
      <c r="J18" s="21">
        <v>2085</v>
      </c>
    </row>
    <row r="19" spans="1:10" x14ac:dyDescent="0.25">
      <c r="A19" s="11" t="s">
        <v>13</v>
      </c>
      <c r="B19" s="20">
        <v>1667</v>
      </c>
      <c r="C19" s="20">
        <v>585</v>
      </c>
      <c r="D19" s="20">
        <v>38</v>
      </c>
      <c r="E19" s="20">
        <v>91</v>
      </c>
      <c r="F19" s="20">
        <v>0</v>
      </c>
      <c r="G19" s="20">
        <v>0</v>
      </c>
      <c r="H19" s="19">
        <v>2381</v>
      </c>
      <c r="I19" s="20">
        <v>42</v>
      </c>
      <c r="J19" s="21">
        <v>2423</v>
      </c>
    </row>
    <row r="20" spans="1:10" x14ac:dyDescent="0.25">
      <c r="A20" s="11" t="s">
        <v>14</v>
      </c>
      <c r="B20" s="20">
        <v>3066</v>
      </c>
      <c r="C20" s="20">
        <v>1296</v>
      </c>
      <c r="D20" s="20">
        <v>43</v>
      </c>
      <c r="E20" s="20">
        <v>135</v>
      </c>
      <c r="F20" s="20">
        <v>0</v>
      </c>
      <c r="G20" s="20">
        <v>0</v>
      </c>
      <c r="H20" s="19">
        <v>4540</v>
      </c>
      <c r="I20" s="20">
        <v>75</v>
      </c>
      <c r="J20" s="21">
        <v>4615</v>
      </c>
    </row>
    <row r="21" spans="1:10" x14ac:dyDescent="0.25">
      <c r="A21" s="11" t="s">
        <v>15</v>
      </c>
      <c r="B21" s="20">
        <v>1572</v>
      </c>
      <c r="C21" s="20">
        <v>560</v>
      </c>
      <c r="D21" s="20">
        <v>0</v>
      </c>
      <c r="E21" s="20">
        <v>35</v>
      </c>
      <c r="F21" s="20">
        <v>0</v>
      </c>
      <c r="G21" s="20">
        <v>0</v>
      </c>
      <c r="H21" s="19">
        <v>2167</v>
      </c>
      <c r="I21" s="20">
        <v>0</v>
      </c>
      <c r="J21" s="21">
        <v>2167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42329</v>
      </c>
      <c r="C24" s="16">
        <f t="shared" ref="C24:J24" si="0">SUM(C7:C22)</f>
        <v>35878</v>
      </c>
      <c r="D24" s="16">
        <f t="shared" si="0"/>
        <v>14149</v>
      </c>
      <c r="E24" s="16">
        <f t="shared" si="0"/>
        <v>3836</v>
      </c>
      <c r="F24" s="16">
        <f t="shared" si="0"/>
        <v>14509</v>
      </c>
      <c r="G24" s="16">
        <f t="shared" si="0"/>
        <v>14552</v>
      </c>
      <c r="H24" s="16">
        <f t="shared" si="0"/>
        <v>125253</v>
      </c>
      <c r="I24" s="16">
        <f t="shared" si="0"/>
        <v>1302</v>
      </c>
      <c r="J24" s="16">
        <f t="shared" si="0"/>
        <v>126555</v>
      </c>
    </row>
    <row r="25" spans="1:10" x14ac:dyDescent="0.25">
      <c r="A25" s="11" t="s">
        <v>17</v>
      </c>
      <c r="B25" s="20">
        <v>2137</v>
      </c>
      <c r="C25" s="20">
        <v>1543</v>
      </c>
      <c r="D25" s="20">
        <v>396</v>
      </c>
      <c r="E25" s="20">
        <v>197</v>
      </c>
      <c r="F25" s="20">
        <v>1984</v>
      </c>
      <c r="G25" s="20">
        <v>1017</v>
      </c>
      <c r="H25" s="19">
        <v>7274</v>
      </c>
      <c r="I25" s="20">
        <v>96</v>
      </c>
      <c r="J25" s="21">
        <v>7370</v>
      </c>
    </row>
    <row r="26" spans="1:10" x14ac:dyDescent="0.25">
      <c r="A26" s="11" t="s">
        <v>18</v>
      </c>
      <c r="B26" s="20">
        <v>7706</v>
      </c>
      <c r="C26" s="20">
        <v>6482</v>
      </c>
      <c r="D26" s="20">
        <v>995</v>
      </c>
      <c r="E26" s="20">
        <v>463</v>
      </c>
      <c r="F26" s="20">
        <v>4889</v>
      </c>
      <c r="G26" s="20">
        <v>3247</v>
      </c>
      <c r="H26" s="19">
        <v>23782</v>
      </c>
      <c r="I26" s="20">
        <v>137</v>
      </c>
      <c r="J26" s="21">
        <v>23919</v>
      </c>
    </row>
    <row r="27" spans="1:10" x14ac:dyDescent="0.25">
      <c r="A27" s="11" t="s">
        <v>19</v>
      </c>
      <c r="B27" s="20">
        <v>22401</v>
      </c>
      <c r="C27" s="20">
        <v>15357</v>
      </c>
      <c r="D27" s="20">
        <v>3891</v>
      </c>
      <c r="E27" s="20">
        <v>1266</v>
      </c>
      <c r="F27" s="20">
        <v>15952</v>
      </c>
      <c r="G27" s="20">
        <v>9067</v>
      </c>
      <c r="H27" s="19">
        <v>67934</v>
      </c>
      <c r="I27" s="20">
        <v>686</v>
      </c>
      <c r="J27" s="21">
        <v>68620</v>
      </c>
    </row>
    <row r="28" spans="1:10" x14ac:dyDescent="0.25">
      <c r="A28" s="11" t="s">
        <v>20</v>
      </c>
      <c r="B28" s="20">
        <v>40260</v>
      </c>
      <c r="C28" s="20">
        <v>22587</v>
      </c>
      <c r="D28" s="20">
        <v>12774</v>
      </c>
      <c r="E28" s="20">
        <v>2070</v>
      </c>
      <c r="F28" s="20">
        <v>20155</v>
      </c>
      <c r="G28" s="20">
        <v>13140</v>
      </c>
      <c r="H28" s="19">
        <v>110986</v>
      </c>
      <c r="I28" s="20">
        <v>1149</v>
      </c>
      <c r="J28" s="21">
        <v>112135</v>
      </c>
    </row>
    <row r="29" spans="1:10" x14ac:dyDescent="0.25">
      <c r="A29" s="11" t="s">
        <v>21</v>
      </c>
      <c r="B29" s="20">
        <v>66245</v>
      </c>
      <c r="C29" s="20">
        <v>29441</v>
      </c>
      <c r="D29" s="20">
        <v>16267</v>
      </c>
      <c r="E29" s="20">
        <v>5369</v>
      </c>
      <c r="F29" s="20">
        <v>23130</v>
      </c>
      <c r="G29" s="20">
        <v>11978</v>
      </c>
      <c r="H29" s="19">
        <v>152430</v>
      </c>
      <c r="I29" s="20">
        <v>1753</v>
      </c>
      <c r="J29" s="21">
        <v>154183</v>
      </c>
    </row>
    <row r="30" spans="1:10" x14ac:dyDescent="0.25">
      <c r="A30" s="11" t="s">
        <v>22</v>
      </c>
      <c r="B30" s="20">
        <v>102009</v>
      </c>
      <c r="C30" s="20">
        <v>57559</v>
      </c>
      <c r="D30" s="20">
        <v>8939</v>
      </c>
      <c r="E30" s="20">
        <v>6557</v>
      </c>
      <c r="F30" s="20">
        <v>12267</v>
      </c>
      <c r="G30" s="20">
        <v>10815</v>
      </c>
      <c r="H30" s="19">
        <v>198146</v>
      </c>
      <c r="I30" s="20">
        <v>2011</v>
      </c>
      <c r="J30" s="21">
        <v>200157</v>
      </c>
    </row>
    <row r="31" spans="1:10" x14ac:dyDescent="0.25">
      <c r="A31" s="11" t="s">
        <v>23</v>
      </c>
      <c r="B31" s="20">
        <v>42736</v>
      </c>
      <c r="C31" s="20">
        <v>22576</v>
      </c>
      <c r="D31" s="20">
        <v>4459</v>
      </c>
      <c r="E31" s="20">
        <v>14771</v>
      </c>
      <c r="F31" s="20">
        <v>12121</v>
      </c>
      <c r="G31" s="20">
        <v>4114</v>
      </c>
      <c r="H31" s="19">
        <v>100777</v>
      </c>
      <c r="I31" s="20">
        <v>718</v>
      </c>
      <c r="J31" s="21">
        <v>101495</v>
      </c>
    </row>
    <row r="32" spans="1:10" x14ac:dyDescent="0.25">
      <c r="A32" s="11" t="s">
        <v>24</v>
      </c>
      <c r="B32" s="20">
        <v>19822</v>
      </c>
      <c r="C32" s="20">
        <v>7096</v>
      </c>
      <c r="D32" s="20">
        <v>1505</v>
      </c>
      <c r="E32" s="20">
        <v>3837</v>
      </c>
      <c r="F32" s="20">
        <v>264</v>
      </c>
      <c r="G32" s="20">
        <v>1057</v>
      </c>
      <c r="H32" s="19">
        <v>33581</v>
      </c>
      <c r="I32" s="20">
        <v>58</v>
      </c>
      <c r="J32" s="21">
        <v>33639</v>
      </c>
    </row>
    <row r="33" spans="1:10" x14ac:dyDescent="0.25">
      <c r="A33" s="11" t="s">
        <v>25</v>
      </c>
      <c r="B33" s="20">
        <v>16535</v>
      </c>
      <c r="C33" s="20">
        <v>7311</v>
      </c>
      <c r="D33" s="20">
        <v>1194</v>
      </c>
      <c r="E33" s="20">
        <v>1944</v>
      </c>
      <c r="F33" s="20">
        <v>682</v>
      </c>
      <c r="G33" s="20">
        <v>1708</v>
      </c>
      <c r="H33" s="19">
        <v>29374</v>
      </c>
      <c r="I33" s="20">
        <v>0</v>
      </c>
      <c r="J33" s="21">
        <v>29374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0</v>
      </c>
      <c r="H34" s="19">
        <v>1</v>
      </c>
      <c r="I34" s="20">
        <v>0</v>
      </c>
      <c r="J34" s="21">
        <v>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319851</v>
      </c>
      <c r="C36" s="16">
        <f t="shared" ref="C36:J36" si="1">SUM(C25:C34)</f>
        <v>169952</v>
      </c>
      <c r="D36" s="16">
        <f t="shared" si="1"/>
        <v>50420</v>
      </c>
      <c r="E36" s="16">
        <f t="shared" si="1"/>
        <v>36474</v>
      </c>
      <c r="F36" s="16">
        <f t="shared" si="1"/>
        <v>91445</v>
      </c>
      <c r="G36" s="16">
        <f t="shared" si="1"/>
        <v>56143</v>
      </c>
      <c r="H36" s="16">
        <f t="shared" si="1"/>
        <v>724285</v>
      </c>
      <c r="I36" s="16">
        <f t="shared" si="1"/>
        <v>6608</v>
      </c>
      <c r="J36" s="16">
        <f t="shared" si="1"/>
        <v>730893</v>
      </c>
    </row>
    <row r="37" spans="1:10" ht="30" customHeight="1" thickTop="1" thickBot="1" x14ac:dyDescent="0.3">
      <c r="A37" s="7" t="s">
        <v>27</v>
      </c>
      <c r="B37" s="17">
        <f>SUM(B24,B36)</f>
        <v>362180</v>
      </c>
      <c r="C37" s="17">
        <f t="shared" ref="C37:J37" si="2">SUM(C24,C36)</f>
        <v>205830</v>
      </c>
      <c r="D37" s="17">
        <f t="shared" si="2"/>
        <v>64569</v>
      </c>
      <c r="E37" s="17">
        <f t="shared" si="2"/>
        <v>40310</v>
      </c>
      <c r="F37" s="17">
        <f t="shared" si="2"/>
        <v>105954</v>
      </c>
      <c r="G37" s="17">
        <f t="shared" si="2"/>
        <v>70695</v>
      </c>
      <c r="H37" s="17">
        <f t="shared" si="2"/>
        <v>849538</v>
      </c>
      <c r="I37" s="17">
        <f t="shared" si="2"/>
        <v>7910</v>
      </c>
      <c r="J37" s="17">
        <f t="shared" si="2"/>
        <v>857448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49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66</v>
      </c>
      <c r="C9" s="20">
        <v>35</v>
      </c>
      <c r="D9" s="20">
        <v>20</v>
      </c>
      <c r="E9" s="20">
        <v>4</v>
      </c>
      <c r="F9" s="20">
        <v>48</v>
      </c>
      <c r="G9" s="20">
        <v>27</v>
      </c>
      <c r="H9" s="19">
        <v>200</v>
      </c>
      <c r="I9" s="20">
        <v>1</v>
      </c>
      <c r="J9" s="21">
        <v>201</v>
      </c>
    </row>
    <row r="10" spans="1:10" x14ac:dyDescent="0.25">
      <c r="A10" s="11" t="s">
        <v>4</v>
      </c>
      <c r="B10" s="20">
        <v>169</v>
      </c>
      <c r="C10" s="20">
        <v>72</v>
      </c>
      <c r="D10" s="20">
        <v>31</v>
      </c>
      <c r="E10" s="20">
        <v>6</v>
      </c>
      <c r="F10" s="20">
        <v>109</v>
      </c>
      <c r="G10" s="20">
        <v>52</v>
      </c>
      <c r="H10" s="19">
        <v>439</v>
      </c>
      <c r="I10" s="20">
        <v>1</v>
      </c>
      <c r="J10" s="21">
        <v>440</v>
      </c>
    </row>
    <row r="11" spans="1:10" x14ac:dyDescent="0.25">
      <c r="A11" s="11" t="s">
        <v>5</v>
      </c>
      <c r="B11" s="20">
        <v>1454</v>
      </c>
      <c r="C11" s="20">
        <v>1769</v>
      </c>
      <c r="D11" s="20">
        <v>1496</v>
      </c>
      <c r="E11" s="20">
        <v>321</v>
      </c>
      <c r="F11" s="20">
        <v>1028</v>
      </c>
      <c r="G11" s="20">
        <v>1088</v>
      </c>
      <c r="H11" s="19">
        <v>7156</v>
      </c>
      <c r="I11" s="20">
        <v>41</v>
      </c>
      <c r="J11" s="21">
        <v>7197</v>
      </c>
    </row>
    <row r="12" spans="1:10" x14ac:dyDescent="0.25">
      <c r="A12" s="11" t="s">
        <v>6</v>
      </c>
      <c r="B12" s="20">
        <v>3984</v>
      </c>
      <c r="C12" s="20">
        <v>6197</v>
      </c>
      <c r="D12" s="20">
        <v>3480</v>
      </c>
      <c r="E12" s="20">
        <v>1050</v>
      </c>
      <c r="F12" s="20">
        <v>4173</v>
      </c>
      <c r="G12" s="20">
        <v>4535</v>
      </c>
      <c r="H12" s="19">
        <v>23419</v>
      </c>
      <c r="I12" s="20">
        <v>197</v>
      </c>
      <c r="J12" s="21">
        <v>23616</v>
      </c>
    </row>
    <row r="13" spans="1:10" x14ac:dyDescent="0.25">
      <c r="A13" s="11" t="s">
        <v>7</v>
      </c>
      <c r="B13" s="20">
        <v>6359</v>
      </c>
      <c r="C13" s="20">
        <v>7370</v>
      </c>
      <c r="D13" s="20">
        <v>4257</v>
      </c>
      <c r="E13" s="20">
        <v>1098</v>
      </c>
      <c r="F13" s="20">
        <v>3730</v>
      </c>
      <c r="G13" s="20">
        <v>4771</v>
      </c>
      <c r="H13" s="19">
        <v>27585</v>
      </c>
      <c r="I13" s="20">
        <v>270</v>
      </c>
      <c r="J13" s="21">
        <v>27855</v>
      </c>
    </row>
    <row r="14" spans="1:10" x14ac:dyDescent="0.25">
      <c r="A14" s="11" t="s">
        <v>8</v>
      </c>
      <c r="B14" s="20">
        <v>9911</v>
      </c>
      <c r="C14" s="20">
        <v>9653</v>
      </c>
      <c r="D14" s="20">
        <v>2975</v>
      </c>
      <c r="E14" s="20">
        <v>679</v>
      </c>
      <c r="F14" s="20">
        <v>3329</v>
      </c>
      <c r="G14" s="20">
        <v>3247</v>
      </c>
      <c r="H14" s="19">
        <v>29794</v>
      </c>
      <c r="I14" s="20">
        <v>435</v>
      </c>
      <c r="J14" s="21">
        <v>30229</v>
      </c>
    </row>
    <row r="15" spans="1:10" x14ac:dyDescent="0.25">
      <c r="A15" s="11" t="s">
        <v>9</v>
      </c>
      <c r="B15" s="20">
        <v>7698</v>
      </c>
      <c r="C15" s="20">
        <v>4733</v>
      </c>
      <c r="D15" s="20">
        <v>961</v>
      </c>
      <c r="E15" s="20">
        <v>137</v>
      </c>
      <c r="F15" s="20">
        <v>1018</v>
      </c>
      <c r="G15" s="20">
        <v>393</v>
      </c>
      <c r="H15" s="19">
        <v>14940</v>
      </c>
      <c r="I15" s="20">
        <v>167</v>
      </c>
      <c r="J15" s="21">
        <v>15107</v>
      </c>
    </row>
    <row r="16" spans="1:10" x14ac:dyDescent="0.25">
      <c r="A16" s="11" t="s">
        <v>10</v>
      </c>
      <c r="B16" s="20">
        <v>4767</v>
      </c>
      <c r="C16" s="20">
        <v>2771</v>
      </c>
      <c r="D16" s="20">
        <v>810</v>
      </c>
      <c r="E16" s="20">
        <v>219</v>
      </c>
      <c r="F16" s="20">
        <v>1050</v>
      </c>
      <c r="G16" s="20">
        <v>336</v>
      </c>
      <c r="H16" s="19">
        <v>9953</v>
      </c>
      <c r="I16" s="20">
        <v>31</v>
      </c>
      <c r="J16" s="21">
        <v>9984</v>
      </c>
    </row>
    <row r="17" spans="1:10" x14ac:dyDescent="0.25">
      <c r="A17" s="11" t="s">
        <v>11</v>
      </c>
      <c r="B17" s="20">
        <v>369</v>
      </c>
      <c r="C17" s="20">
        <v>101</v>
      </c>
      <c r="D17" s="20">
        <v>0</v>
      </c>
      <c r="E17" s="20">
        <v>14</v>
      </c>
      <c r="F17" s="20">
        <v>0</v>
      </c>
      <c r="G17" s="20">
        <v>0</v>
      </c>
      <c r="H17" s="19">
        <v>484</v>
      </c>
      <c r="I17" s="20">
        <v>0</v>
      </c>
      <c r="J17" s="21">
        <v>484</v>
      </c>
    </row>
    <row r="18" spans="1:10" x14ac:dyDescent="0.25">
      <c r="A18" s="11" t="s">
        <v>12</v>
      </c>
      <c r="B18" s="20">
        <v>1367</v>
      </c>
      <c r="C18" s="20">
        <v>596</v>
      </c>
      <c r="D18" s="20">
        <v>31</v>
      </c>
      <c r="E18" s="20">
        <v>47</v>
      </c>
      <c r="F18" s="20">
        <v>0</v>
      </c>
      <c r="G18" s="20">
        <v>0</v>
      </c>
      <c r="H18" s="19">
        <v>2041</v>
      </c>
      <c r="I18" s="20">
        <v>42</v>
      </c>
      <c r="J18" s="21">
        <v>2083</v>
      </c>
    </row>
    <row r="19" spans="1:10" x14ac:dyDescent="0.25">
      <c r="A19" s="11" t="s">
        <v>13</v>
      </c>
      <c r="B19" s="20">
        <v>1664</v>
      </c>
      <c r="C19" s="20">
        <v>588</v>
      </c>
      <c r="D19" s="20">
        <v>36</v>
      </c>
      <c r="E19" s="20">
        <v>90</v>
      </c>
      <c r="F19" s="20">
        <v>0</v>
      </c>
      <c r="G19" s="20">
        <v>0</v>
      </c>
      <c r="H19" s="19">
        <v>2378</v>
      </c>
      <c r="I19" s="20">
        <v>29</v>
      </c>
      <c r="J19" s="21">
        <v>2407</v>
      </c>
    </row>
    <row r="20" spans="1:10" x14ac:dyDescent="0.25">
      <c r="A20" s="11" t="s">
        <v>14</v>
      </c>
      <c r="B20" s="20">
        <v>3068</v>
      </c>
      <c r="C20" s="20">
        <v>1279</v>
      </c>
      <c r="D20" s="20">
        <v>43</v>
      </c>
      <c r="E20" s="20">
        <v>133</v>
      </c>
      <c r="F20" s="20">
        <v>0</v>
      </c>
      <c r="G20" s="20">
        <v>0</v>
      </c>
      <c r="H20" s="19">
        <v>4523</v>
      </c>
      <c r="I20" s="20">
        <v>75</v>
      </c>
      <c r="J20" s="21">
        <v>4598</v>
      </c>
    </row>
    <row r="21" spans="1:10" x14ac:dyDescent="0.25">
      <c r="A21" s="11" t="s">
        <v>15</v>
      </c>
      <c r="B21" s="20">
        <v>1628</v>
      </c>
      <c r="C21" s="20">
        <v>589</v>
      </c>
      <c r="D21" s="20">
        <v>0</v>
      </c>
      <c r="E21" s="20">
        <v>35</v>
      </c>
      <c r="F21" s="20">
        <v>0</v>
      </c>
      <c r="G21" s="20">
        <v>0</v>
      </c>
      <c r="H21" s="19">
        <v>2252</v>
      </c>
      <c r="I21" s="20">
        <v>0</v>
      </c>
      <c r="J21" s="21">
        <v>2252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42505</v>
      </c>
      <c r="C24" s="16">
        <f t="shared" ref="C24:J24" si="0">SUM(C7:C22)</f>
        <v>35753</v>
      </c>
      <c r="D24" s="16">
        <f t="shared" si="0"/>
        <v>14141</v>
      </c>
      <c r="E24" s="16">
        <f t="shared" si="0"/>
        <v>3833</v>
      </c>
      <c r="F24" s="16">
        <f t="shared" si="0"/>
        <v>14487</v>
      </c>
      <c r="G24" s="16">
        <f t="shared" si="0"/>
        <v>14449</v>
      </c>
      <c r="H24" s="16">
        <f t="shared" si="0"/>
        <v>125168</v>
      </c>
      <c r="I24" s="16">
        <f t="shared" si="0"/>
        <v>1289</v>
      </c>
      <c r="J24" s="16">
        <f t="shared" si="0"/>
        <v>126457</v>
      </c>
    </row>
    <row r="25" spans="1:10" x14ac:dyDescent="0.25">
      <c r="A25" s="11" t="s">
        <v>17</v>
      </c>
      <c r="B25" s="20">
        <v>2145</v>
      </c>
      <c r="C25" s="20">
        <v>1534</v>
      </c>
      <c r="D25" s="20">
        <v>398</v>
      </c>
      <c r="E25" s="20">
        <v>198</v>
      </c>
      <c r="F25" s="20">
        <v>1993</v>
      </c>
      <c r="G25" s="20">
        <v>1009</v>
      </c>
      <c r="H25" s="19">
        <v>7277</v>
      </c>
      <c r="I25" s="20">
        <v>94</v>
      </c>
      <c r="J25" s="21">
        <v>7371</v>
      </c>
    </row>
    <row r="26" spans="1:10" x14ac:dyDescent="0.25">
      <c r="A26" s="11" t="s">
        <v>18</v>
      </c>
      <c r="B26" s="20">
        <v>7741</v>
      </c>
      <c r="C26" s="20">
        <v>6480</v>
      </c>
      <c r="D26" s="20">
        <v>1016</v>
      </c>
      <c r="E26" s="20">
        <v>465</v>
      </c>
      <c r="F26" s="20">
        <v>4858</v>
      </c>
      <c r="G26" s="20">
        <v>3250</v>
      </c>
      <c r="H26" s="19">
        <v>23810</v>
      </c>
      <c r="I26" s="20">
        <v>138</v>
      </c>
      <c r="J26" s="21">
        <v>23948</v>
      </c>
    </row>
    <row r="27" spans="1:10" x14ac:dyDescent="0.25">
      <c r="A27" s="11" t="s">
        <v>19</v>
      </c>
      <c r="B27" s="20">
        <v>22500</v>
      </c>
      <c r="C27" s="20">
        <v>15266</v>
      </c>
      <c r="D27" s="20">
        <v>3839</v>
      </c>
      <c r="E27" s="20">
        <v>1275</v>
      </c>
      <c r="F27" s="20">
        <v>15938</v>
      </c>
      <c r="G27" s="20">
        <v>9040</v>
      </c>
      <c r="H27" s="19">
        <v>67858</v>
      </c>
      <c r="I27" s="20">
        <v>681</v>
      </c>
      <c r="J27" s="21">
        <v>68539</v>
      </c>
    </row>
    <row r="28" spans="1:10" x14ac:dyDescent="0.25">
      <c r="A28" s="11" t="s">
        <v>20</v>
      </c>
      <c r="B28" s="20">
        <v>40883</v>
      </c>
      <c r="C28" s="20">
        <v>22476</v>
      </c>
      <c r="D28" s="20">
        <v>12909</v>
      </c>
      <c r="E28" s="20">
        <v>2047</v>
      </c>
      <c r="F28" s="20">
        <v>20097</v>
      </c>
      <c r="G28" s="20">
        <v>13125</v>
      </c>
      <c r="H28" s="19">
        <v>111537</v>
      </c>
      <c r="I28" s="20">
        <v>1147</v>
      </c>
      <c r="J28" s="21">
        <v>112684</v>
      </c>
    </row>
    <row r="29" spans="1:10" x14ac:dyDescent="0.25">
      <c r="A29" s="11" t="s">
        <v>21</v>
      </c>
      <c r="B29" s="20">
        <v>65857</v>
      </c>
      <c r="C29" s="20">
        <v>29219</v>
      </c>
      <c r="D29" s="20">
        <v>16302</v>
      </c>
      <c r="E29" s="20">
        <v>5160</v>
      </c>
      <c r="F29" s="20">
        <v>23024</v>
      </c>
      <c r="G29" s="20">
        <v>11950</v>
      </c>
      <c r="H29" s="19">
        <v>151512</v>
      </c>
      <c r="I29" s="20">
        <v>1758</v>
      </c>
      <c r="J29" s="21">
        <v>153270</v>
      </c>
    </row>
    <row r="30" spans="1:10" x14ac:dyDescent="0.25">
      <c r="A30" s="11" t="s">
        <v>22</v>
      </c>
      <c r="B30" s="20">
        <v>101631</v>
      </c>
      <c r="C30" s="20">
        <v>58102</v>
      </c>
      <c r="D30" s="20">
        <v>8884</v>
      </c>
      <c r="E30" s="20">
        <v>6380</v>
      </c>
      <c r="F30" s="20">
        <v>12368</v>
      </c>
      <c r="G30" s="20">
        <v>10954</v>
      </c>
      <c r="H30" s="19">
        <v>198319</v>
      </c>
      <c r="I30" s="20">
        <v>2065</v>
      </c>
      <c r="J30" s="21">
        <v>200384</v>
      </c>
    </row>
    <row r="31" spans="1:10" x14ac:dyDescent="0.25">
      <c r="A31" s="11" t="s">
        <v>23</v>
      </c>
      <c r="B31" s="20">
        <v>42790</v>
      </c>
      <c r="C31" s="20">
        <v>22155</v>
      </c>
      <c r="D31" s="20">
        <v>4409</v>
      </c>
      <c r="E31" s="20">
        <v>14842</v>
      </c>
      <c r="F31" s="20">
        <v>12274</v>
      </c>
      <c r="G31" s="20">
        <v>4198</v>
      </c>
      <c r="H31" s="19">
        <v>100668</v>
      </c>
      <c r="I31" s="20">
        <v>730</v>
      </c>
      <c r="J31" s="21">
        <v>101398</v>
      </c>
    </row>
    <row r="32" spans="1:10" x14ac:dyDescent="0.25">
      <c r="A32" s="11" t="s">
        <v>24</v>
      </c>
      <c r="B32" s="20">
        <v>18870</v>
      </c>
      <c r="C32" s="20">
        <v>7031</v>
      </c>
      <c r="D32" s="20">
        <v>1557</v>
      </c>
      <c r="E32" s="20">
        <v>4078</v>
      </c>
      <c r="F32" s="20">
        <v>268</v>
      </c>
      <c r="G32" s="20">
        <v>1012</v>
      </c>
      <c r="H32" s="19">
        <v>32816</v>
      </c>
      <c r="I32" s="20">
        <v>51</v>
      </c>
      <c r="J32" s="21">
        <v>32867</v>
      </c>
    </row>
    <row r="33" spans="1:10" x14ac:dyDescent="0.25">
      <c r="A33" s="11" t="s">
        <v>25</v>
      </c>
      <c r="B33" s="20">
        <v>15876</v>
      </c>
      <c r="C33" s="20">
        <v>7536</v>
      </c>
      <c r="D33" s="20">
        <v>1176</v>
      </c>
      <c r="E33" s="20">
        <v>2218</v>
      </c>
      <c r="F33" s="20">
        <v>494</v>
      </c>
      <c r="G33" s="20">
        <v>1770</v>
      </c>
      <c r="H33" s="19">
        <v>29070</v>
      </c>
      <c r="I33" s="20">
        <v>0</v>
      </c>
      <c r="J33" s="21">
        <v>29070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0</v>
      </c>
      <c r="H34" s="19">
        <v>1</v>
      </c>
      <c r="I34" s="20">
        <v>0</v>
      </c>
      <c r="J34" s="21">
        <v>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318293</v>
      </c>
      <c r="C36" s="16">
        <f t="shared" ref="C36:J36" si="1">SUM(C25:C34)</f>
        <v>169799</v>
      </c>
      <c r="D36" s="16">
        <f t="shared" si="1"/>
        <v>50490</v>
      </c>
      <c r="E36" s="16">
        <f t="shared" si="1"/>
        <v>36663</v>
      </c>
      <c r="F36" s="16">
        <f t="shared" si="1"/>
        <v>91315</v>
      </c>
      <c r="G36" s="16">
        <f t="shared" si="1"/>
        <v>56308</v>
      </c>
      <c r="H36" s="16">
        <f t="shared" si="1"/>
        <v>722868</v>
      </c>
      <c r="I36" s="16">
        <f t="shared" si="1"/>
        <v>6664</v>
      </c>
      <c r="J36" s="16">
        <f t="shared" si="1"/>
        <v>729532</v>
      </c>
    </row>
    <row r="37" spans="1:10" ht="30" customHeight="1" thickTop="1" thickBot="1" x14ac:dyDescent="0.3">
      <c r="A37" s="7" t="s">
        <v>27</v>
      </c>
      <c r="B37" s="17">
        <f>SUM(B24,B36)</f>
        <v>360798</v>
      </c>
      <c r="C37" s="17">
        <f t="shared" ref="C37:J37" si="2">SUM(C24,C36)</f>
        <v>205552</v>
      </c>
      <c r="D37" s="17">
        <f t="shared" si="2"/>
        <v>64631</v>
      </c>
      <c r="E37" s="17">
        <f t="shared" si="2"/>
        <v>40496</v>
      </c>
      <c r="F37" s="17">
        <f t="shared" si="2"/>
        <v>105802</v>
      </c>
      <c r="G37" s="17">
        <f t="shared" si="2"/>
        <v>70757</v>
      </c>
      <c r="H37" s="17">
        <f t="shared" si="2"/>
        <v>848036</v>
      </c>
      <c r="I37" s="17">
        <f t="shared" si="2"/>
        <v>7953</v>
      </c>
      <c r="J37" s="17">
        <f t="shared" si="2"/>
        <v>855989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40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64</v>
      </c>
      <c r="C9" s="20">
        <v>37</v>
      </c>
      <c r="D9" s="20">
        <v>20</v>
      </c>
      <c r="E9" s="20">
        <v>4</v>
      </c>
      <c r="F9" s="20">
        <v>46</v>
      </c>
      <c r="G9" s="20">
        <v>27</v>
      </c>
      <c r="H9" s="19">
        <v>198</v>
      </c>
      <c r="I9" s="20">
        <v>1</v>
      </c>
      <c r="J9" s="21">
        <v>199</v>
      </c>
    </row>
    <row r="10" spans="1:10" x14ac:dyDescent="0.25">
      <c r="A10" s="11" t="s">
        <v>4</v>
      </c>
      <c r="B10" s="20">
        <v>171</v>
      </c>
      <c r="C10" s="20">
        <v>75</v>
      </c>
      <c r="D10" s="20">
        <v>31</v>
      </c>
      <c r="E10" s="20">
        <v>6</v>
      </c>
      <c r="F10" s="20">
        <v>109</v>
      </c>
      <c r="G10" s="20">
        <v>52</v>
      </c>
      <c r="H10" s="19">
        <v>444</v>
      </c>
      <c r="I10" s="20">
        <v>1</v>
      </c>
      <c r="J10" s="21">
        <v>445</v>
      </c>
    </row>
    <row r="11" spans="1:10" x14ac:dyDescent="0.25">
      <c r="A11" s="11" t="s">
        <v>5</v>
      </c>
      <c r="B11" s="20">
        <v>1472</v>
      </c>
      <c r="C11" s="20">
        <v>1740</v>
      </c>
      <c r="D11" s="20">
        <v>1511</v>
      </c>
      <c r="E11" s="20">
        <v>320</v>
      </c>
      <c r="F11" s="20">
        <v>1019</v>
      </c>
      <c r="G11" s="20">
        <v>1084</v>
      </c>
      <c r="H11" s="19">
        <v>7146</v>
      </c>
      <c r="I11" s="20">
        <v>45</v>
      </c>
      <c r="J11" s="21">
        <v>7191</v>
      </c>
    </row>
    <row r="12" spans="1:10" x14ac:dyDescent="0.25">
      <c r="A12" s="11" t="s">
        <v>6</v>
      </c>
      <c r="B12" s="20">
        <v>3947</v>
      </c>
      <c r="C12" s="20">
        <v>6099</v>
      </c>
      <c r="D12" s="20">
        <v>3489</v>
      </c>
      <c r="E12" s="20">
        <v>1038</v>
      </c>
      <c r="F12" s="20">
        <v>4180</v>
      </c>
      <c r="G12" s="20">
        <v>4492</v>
      </c>
      <c r="H12" s="19">
        <v>23245</v>
      </c>
      <c r="I12" s="20">
        <v>197</v>
      </c>
      <c r="J12" s="21">
        <v>23442</v>
      </c>
    </row>
    <row r="13" spans="1:10" x14ac:dyDescent="0.25">
      <c r="A13" s="11" t="s">
        <v>7</v>
      </c>
      <c r="B13" s="20">
        <v>6340</v>
      </c>
      <c r="C13" s="20">
        <v>7337</v>
      </c>
      <c r="D13" s="20">
        <v>4283</v>
      </c>
      <c r="E13" s="20">
        <v>1090</v>
      </c>
      <c r="F13" s="20">
        <v>3760</v>
      </c>
      <c r="G13" s="20">
        <v>4809</v>
      </c>
      <c r="H13" s="19">
        <v>27619</v>
      </c>
      <c r="I13" s="20">
        <v>281</v>
      </c>
      <c r="J13" s="21">
        <v>27900</v>
      </c>
    </row>
    <row r="14" spans="1:10" x14ac:dyDescent="0.25">
      <c r="A14" s="11" t="s">
        <v>8</v>
      </c>
      <c r="B14" s="20">
        <v>9927</v>
      </c>
      <c r="C14" s="20">
        <v>9758</v>
      </c>
      <c r="D14" s="20">
        <v>2948</v>
      </c>
      <c r="E14" s="20">
        <v>667</v>
      </c>
      <c r="F14" s="20">
        <v>3259</v>
      </c>
      <c r="G14" s="20">
        <v>3259</v>
      </c>
      <c r="H14" s="19">
        <v>29818</v>
      </c>
      <c r="I14" s="20">
        <v>432</v>
      </c>
      <c r="J14" s="21">
        <v>30250</v>
      </c>
    </row>
    <row r="15" spans="1:10" x14ac:dyDescent="0.25">
      <c r="A15" s="11" t="s">
        <v>9</v>
      </c>
      <c r="B15" s="20">
        <v>7709</v>
      </c>
      <c r="C15" s="20">
        <v>4653</v>
      </c>
      <c r="D15" s="20">
        <v>926</v>
      </c>
      <c r="E15" s="20">
        <v>142</v>
      </c>
      <c r="F15" s="20">
        <v>1081</v>
      </c>
      <c r="G15" s="20">
        <v>407</v>
      </c>
      <c r="H15" s="19">
        <v>14918</v>
      </c>
      <c r="I15" s="20">
        <v>137</v>
      </c>
      <c r="J15" s="21">
        <v>15055</v>
      </c>
    </row>
    <row r="16" spans="1:10" x14ac:dyDescent="0.25">
      <c r="A16" s="11" t="s">
        <v>10</v>
      </c>
      <c r="B16" s="20">
        <v>4856</v>
      </c>
      <c r="C16" s="20">
        <v>2736</v>
      </c>
      <c r="D16" s="20">
        <v>836</v>
      </c>
      <c r="E16" s="20">
        <v>219</v>
      </c>
      <c r="F16" s="20">
        <v>986</v>
      </c>
      <c r="G16" s="20">
        <v>353</v>
      </c>
      <c r="H16" s="19">
        <v>9986</v>
      </c>
      <c r="I16" s="20">
        <v>31</v>
      </c>
      <c r="J16" s="21">
        <v>10017</v>
      </c>
    </row>
    <row r="17" spans="1:10" x14ac:dyDescent="0.25">
      <c r="A17" s="11" t="s">
        <v>11</v>
      </c>
      <c r="B17" s="20">
        <v>362</v>
      </c>
      <c r="C17" s="20">
        <v>102</v>
      </c>
      <c r="D17" s="20">
        <v>0</v>
      </c>
      <c r="E17" s="20">
        <v>14</v>
      </c>
      <c r="F17" s="20">
        <v>0</v>
      </c>
      <c r="G17" s="20">
        <v>0</v>
      </c>
      <c r="H17" s="19">
        <v>478</v>
      </c>
      <c r="I17" s="20">
        <v>0</v>
      </c>
      <c r="J17" s="21">
        <v>478</v>
      </c>
    </row>
    <row r="18" spans="1:10" x14ac:dyDescent="0.25">
      <c r="A18" s="11" t="s">
        <v>12</v>
      </c>
      <c r="B18" s="20">
        <v>1357</v>
      </c>
      <c r="C18" s="20">
        <v>594</v>
      </c>
      <c r="D18" s="20">
        <v>31</v>
      </c>
      <c r="E18" s="20">
        <v>46</v>
      </c>
      <c r="F18" s="20">
        <v>0</v>
      </c>
      <c r="G18" s="20">
        <v>0</v>
      </c>
      <c r="H18" s="19">
        <v>2028</v>
      </c>
      <c r="I18" s="20">
        <v>40</v>
      </c>
      <c r="J18" s="21">
        <v>2068</v>
      </c>
    </row>
    <row r="19" spans="1:10" x14ac:dyDescent="0.25">
      <c r="A19" s="11" t="s">
        <v>13</v>
      </c>
      <c r="B19" s="20">
        <v>1662</v>
      </c>
      <c r="C19" s="20">
        <v>584</v>
      </c>
      <c r="D19" s="20">
        <v>36</v>
      </c>
      <c r="E19" s="20">
        <v>88</v>
      </c>
      <c r="F19" s="20">
        <v>0</v>
      </c>
      <c r="G19" s="20">
        <v>0</v>
      </c>
      <c r="H19" s="19">
        <v>2370</v>
      </c>
      <c r="I19" s="20">
        <v>33</v>
      </c>
      <c r="J19" s="21">
        <v>2403</v>
      </c>
    </row>
    <row r="20" spans="1:10" x14ac:dyDescent="0.25">
      <c r="A20" s="11" t="s">
        <v>14</v>
      </c>
      <c r="B20" s="20">
        <v>3068</v>
      </c>
      <c r="C20" s="20">
        <v>1359</v>
      </c>
      <c r="D20" s="20">
        <v>43</v>
      </c>
      <c r="E20" s="20">
        <v>128</v>
      </c>
      <c r="F20" s="20">
        <v>0</v>
      </c>
      <c r="G20" s="20">
        <v>0</v>
      </c>
      <c r="H20" s="19">
        <v>4598</v>
      </c>
      <c r="I20" s="20">
        <v>71</v>
      </c>
      <c r="J20" s="21">
        <v>4669</v>
      </c>
    </row>
    <row r="21" spans="1:10" x14ac:dyDescent="0.25">
      <c r="A21" s="11" t="s">
        <v>15</v>
      </c>
      <c r="B21" s="20">
        <v>1648</v>
      </c>
      <c r="C21" s="20">
        <v>519</v>
      </c>
      <c r="D21" s="20">
        <v>0</v>
      </c>
      <c r="E21" s="20">
        <v>35</v>
      </c>
      <c r="F21" s="20">
        <v>0</v>
      </c>
      <c r="G21" s="20">
        <v>0</v>
      </c>
      <c r="H21" s="19">
        <v>2202</v>
      </c>
      <c r="I21" s="20">
        <v>0</v>
      </c>
      <c r="J21" s="21">
        <v>2202</v>
      </c>
    </row>
    <row r="22" spans="1:10" x14ac:dyDescent="0.25">
      <c r="A22" s="11" t="s">
        <v>52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42584</v>
      </c>
      <c r="C24" s="16">
        <f t="shared" ref="C24:J24" si="0">SUM(C7:C22)</f>
        <v>35593</v>
      </c>
      <c r="D24" s="16">
        <f t="shared" si="0"/>
        <v>14155</v>
      </c>
      <c r="E24" s="16">
        <f t="shared" si="0"/>
        <v>3797</v>
      </c>
      <c r="F24" s="16">
        <f t="shared" si="0"/>
        <v>14442</v>
      </c>
      <c r="G24" s="16">
        <f t="shared" si="0"/>
        <v>14483</v>
      </c>
      <c r="H24" s="16">
        <f t="shared" si="0"/>
        <v>125054</v>
      </c>
      <c r="I24" s="16">
        <f t="shared" si="0"/>
        <v>1269</v>
      </c>
      <c r="J24" s="16">
        <f t="shared" si="0"/>
        <v>126323</v>
      </c>
    </row>
    <row r="25" spans="1:10" x14ac:dyDescent="0.25">
      <c r="A25" s="11" t="s">
        <v>17</v>
      </c>
      <c r="B25" s="20">
        <v>2152</v>
      </c>
      <c r="C25" s="20">
        <v>1515</v>
      </c>
      <c r="D25" s="20">
        <v>396</v>
      </c>
      <c r="E25" s="20">
        <v>200</v>
      </c>
      <c r="F25" s="20">
        <v>1992</v>
      </c>
      <c r="G25" s="20">
        <v>1013</v>
      </c>
      <c r="H25" s="19">
        <v>7268</v>
      </c>
      <c r="I25" s="20">
        <v>97</v>
      </c>
      <c r="J25" s="21">
        <v>7365</v>
      </c>
    </row>
    <row r="26" spans="1:10" x14ac:dyDescent="0.25">
      <c r="A26" s="11" t="s">
        <v>18</v>
      </c>
      <c r="B26" s="20">
        <v>7736</v>
      </c>
      <c r="C26" s="20">
        <v>6402</v>
      </c>
      <c r="D26" s="20">
        <v>1005</v>
      </c>
      <c r="E26" s="20">
        <v>457</v>
      </c>
      <c r="F26" s="20">
        <v>4843</v>
      </c>
      <c r="G26" s="20">
        <v>3256</v>
      </c>
      <c r="H26" s="19">
        <v>23699</v>
      </c>
      <c r="I26" s="20">
        <v>141</v>
      </c>
      <c r="J26" s="21">
        <v>23840</v>
      </c>
    </row>
    <row r="27" spans="1:10" x14ac:dyDescent="0.25">
      <c r="A27" s="11" t="s">
        <v>19</v>
      </c>
      <c r="B27" s="20">
        <v>22556</v>
      </c>
      <c r="C27" s="20">
        <v>15506</v>
      </c>
      <c r="D27" s="20">
        <v>3835</v>
      </c>
      <c r="E27" s="20">
        <v>1268</v>
      </c>
      <c r="F27" s="20">
        <v>15905</v>
      </c>
      <c r="G27" s="20">
        <v>9004</v>
      </c>
      <c r="H27" s="19">
        <v>68074</v>
      </c>
      <c r="I27" s="20">
        <v>680</v>
      </c>
      <c r="J27" s="21">
        <v>68754</v>
      </c>
    </row>
    <row r="28" spans="1:10" x14ac:dyDescent="0.25">
      <c r="A28" s="11" t="s">
        <v>20</v>
      </c>
      <c r="B28" s="20">
        <v>41002</v>
      </c>
      <c r="C28" s="20">
        <v>22177</v>
      </c>
      <c r="D28" s="20">
        <v>12834</v>
      </c>
      <c r="E28" s="20">
        <v>2018</v>
      </c>
      <c r="F28" s="20">
        <v>20103</v>
      </c>
      <c r="G28" s="20">
        <v>13127</v>
      </c>
      <c r="H28" s="19">
        <v>111261</v>
      </c>
      <c r="I28" s="20">
        <v>1152</v>
      </c>
      <c r="J28" s="21">
        <v>112413</v>
      </c>
    </row>
    <row r="29" spans="1:10" x14ac:dyDescent="0.25">
      <c r="A29" s="11" t="s">
        <v>21</v>
      </c>
      <c r="B29" s="20">
        <v>65659</v>
      </c>
      <c r="C29" s="20">
        <v>29060</v>
      </c>
      <c r="D29" s="20">
        <v>16327</v>
      </c>
      <c r="E29" s="20">
        <v>5407</v>
      </c>
      <c r="F29" s="20">
        <v>22980</v>
      </c>
      <c r="G29" s="20">
        <v>11902</v>
      </c>
      <c r="H29" s="19">
        <v>151335</v>
      </c>
      <c r="I29" s="20">
        <v>1775</v>
      </c>
      <c r="J29" s="21">
        <v>153110</v>
      </c>
    </row>
    <row r="30" spans="1:10" x14ac:dyDescent="0.25">
      <c r="A30" s="11" t="s">
        <v>22</v>
      </c>
      <c r="B30" s="20">
        <v>101785</v>
      </c>
      <c r="C30" s="20">
        <v>58464</v>
      </c>
      <c r="D30" s="20">
        <v>8927</v>
      </c>
      <c r="E30" s="20">
        <v>6615</v>
      </c>
      <c r="F30" s="20">
        <v>12496</v>
      </c>
      <c r="G30" s="20">
        <v>11100</v>
      </c>
      <c r="H30" s="19">
        <v>199387</v>
      </c>
      <c r="I30" s="20">
        <v>2090</v>
      </c>
      <c r="J30" s="21">
        <v>201477</v>
      </c>
    </row>
    <row r="31" spans="1:10" x14ac:dyDescent="0.25">
      <c r="A31" s="11" t="s">
        <v>23</v>
      </c>
      <c r="B31" s="20">
        <v>42401</v>
      </c>
      <c r="C31" s="20">
        <v>21840</v>
      </c>
      <c r="D31" s="20">
        <v>4463</v>
      </c>
      <c r="E31" s="20">
        <v>14405</v>
      </c>
      <c r="F31" s="20">
        <v>12355</v>
      </c>
      <c r="G31" s="20">
        <v>4227</v>
      </c>
      <c r="H31" s="19">
        <v>99691</v>
      </c>
      <c r="I31" s="20">
        <v>725</v>
      </c>
      <c r="J31" s="21">
        <v>100416</v>
      </c>
    </row>
    <row r="32" spans="1:10" x14ac:dyDescent="0.25">
      <c r="A32" s="11" t="s">
        <v>24</v>
      </c>
      <c r="B32" s="20">
        <v>18691</v>
      </c>
      <c r="C32" s="20">
        <v>7164</v>
      </c>
      <c r="D32" s="20">
        <v>1557</v>
      </c>
      <c r="E32" s="20">
        <v>4214</v>
      </c>
      <c r="F32" s="20">
        <v>272</v>
      </c>
      <c r="G32" s="20">
        <v>1004</v>
      </c>
      <c r="H32" s="19">
        <v>32902</v>
      </c>
      <c r="I32" s="20">
        <v>39</v>
      </c>
      <c r="J32" s="21">
        <v>32941</v>
      </c>
    </row>
    <row r="33" spans="1:10" x14ac:dyDescent="0.25">
      <c r="A33" s="11" t="s">
        <v>25</v>
      </c>
      <c r="B33" s="20">
        <v>15352</v>
      </c>
      <c r="C33" s="20">
        <v>7672</v>
      </c>
      <c r="D33" s="20">
        <v>1205</v>
      </c>
      <c r="E33" s="20">
        <v>2323</v>
      </c>
      <c r="F33" s="20">
        <v>421</v>
      </c>
      <c r="G33" s="20">
        <v>1801</v>
      </c>
      <c r="H33" s="19">
        <v>28774</v>
      </c>
      <c r="I33" s="20">
        <v>0</v>
      </c>
      <c r="J33" s="21">
        <v>28774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1</v>
      </c>
      <c r="H34" s="19">
        <v>2</v>
      </c>
      <c r="I34" s="20">
        <v>0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317334</v>
      </c>
      <c r="C36" s="16">
        <f t="shared" ref="C36:J36" si="1">SUM(C25:C34)</f>
        <v>169800</v>
      </c>
      <c r="D36" s="16">
        <f t="shared" si="1"/>
        <v>50549</v>
      </c>
      <c r="E36" s="16">
        <f t="shared" si="1"/>
        <v>36907</v>
      </c>
      <c r="F36" s="16">
        <f t="shared" si="1"/>
        <v>91368</v>
      </c>
      <c r="G36" s="16">
        <f t="shared" si="1"/>
        <v>56435</v>
      </c>
      <c r="H36" s="16">
        <f t="shared" si="1"/>
        <v>722393</v>
      </c>
      <c r="I36" s="16">
        <f t="shared" si="1"/>
        <v>6699</v>
      </c>
      <c r="J36" s="16">
        <f t="shared" si="1"/>
        <v>729092</v>
      </c>
    </row>
    <row r="37" spans="1:10" ht="30" customHeight="1" thickTop="1" thickBot="1" x14ac:dyDescent="0.3">
      <c r="A37" s="7" t="s">
        <v>27</v>
      </c>
      <c r="B37" s="17">
        <f>SUM(B24,B36)</f>
        <v>359918</v>
      </c>
      <c r="C37" s="17">
        <f t="shared" ref="C37:J37" si="2">SUM(C24,C36)</f>
        <v>205393</v>
      </c>
      <c r="D37" s="17">
        <f t="shared" si="2"/>
        <v>64704</v>
      </c>
      <c r="E37" s="17">
        <f t="shared" si="2"/>
        <v>40704</v>
      </c>
      <c r="F37" s="17">
        <f t="shared" si="2"/>
        <v>105810</v>
      </c>
      <c r="G37" s="17">
        <f t="shared" si="2"/>
        <v>70918</v>
      </c>
      <c r="H37" s="17">
        <f t="shared" si="2"/>
        <v>847447</v>
      </c>
      <c r="I37" s="17">
        <f t="shared" si="2"/>
        <v>7968</v>
      </c>
      <c r="J37" s="17">
        <f t="shared" si="2"/>
        <v>855415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50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2</v>
      </c>
      <c r="G8" s="20">
        <v>0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67</v>
      </c>
      <c r="C9" s="20">
        <v>37</v>
      </c>
      <c r="D9" s="20">
        <v>20</v>
      </c>
      <c r="E9" s="20">
        <v>4</v>
      </c>
      <c r="F9" s="20">
        <v>45</v>
      </c>
      <c r="G9" s="20">
        <v>27</v>
      </c>
      <c r="H9" s="19">
        <v>200</v>
      </c>
      <c r="I9" s="20">
        <v>1</v>
      </c>
      <c r="J9" s="21">
        <v>201</v>
      </c>
    </row>
    <row r="10" spans="1:10" x14ac:dyDescent="0.25">
      <c r="A10" s="11" t="s">
        <v>4</v>
      </c>
      <c r="B10" s="20">
        <v>170</v>
      </c>
      <c r="C10" s="20">
        <v>76</v>
      </c>
      <c r="D10" s="20">
        <v>33</v>
      </c>
      <c r="E10" s="20">
        <v>6</v>
      </c>
      <c r="F10" s="20">
        <v>110</v>
      </c>
      <c r="G10" s="20">
        <v>51</v>
      </c>
      <c r="H10" s="19">
        <v>446</v>
      </c>
      <c r="I10" s="20">
        <v>1</v>
      </c>
      <c r="J10" s="21">
        <v>447</v>
      </c>
    </row>
    <row r="11" spans="1:10" x14ac:dyDescent="0.25">
      <c r="A11" s="11" t="s">
        <v>5</v>
      </c>
      <c r="B11" s="20">
        <v>1448</v>
      </c>
      <c r="C11" s="20">
        <v>1721</v>
      </c>
      <c r="D11" s="20">
        <v>1521</v>
      </c>
      <c r="E11" s="20">
        <v>322</v>
      </c>
      <c r="F11" s="20">
        <v>1017</v>
      </c>
      <c r="G11" s="20">
        <v>1085</v>
      </c>
      <c r="H11" s="19">
        <v>7114</v>
      </c>
      <c r="I11" s="20">
        <v>46</v>
      </c>
      <c r="J11" s="21">
        <v>7160</v>
      </c>
    </row>
    <row r="12" spans="1:10" x14ac:dyDescent="0.25">
      <c r="A12" s="11" t="s">
        <v>6</v>
      </c>
      <c r="B12" s="20">
        <v>3923</v>
      </c>
      <c r="C12" s="20">
        <v>6067</v>
      </c>
      <c r="D12" s="20">
        <v>3491</v>
      </c>
      <c r="E12" s="20">
        <v>1032</v>
      </c>
      <c r="F12" s="20">
        <v>4182</v>
      </c>
      <c r="G12" s="20">
        <v>4545</v>
      </c>
      <c r="H12" s="19">
        <v>23240</v>
      </c>
      <c r="I12" s="20">
        <v>190</v>
      </c>
      <c r="J12" s="21">
        <v>23430</v>
      </c>
    </row>
    <row r="13" spans="1:10" x14ac:dyDescent="0.25">
      <c r="A13" s="11" t="s">
        <v>7</v>
      </c>
      <c r="B13" s="20">
        <v>6293</v>
      </c>
      <c r="C13" s="20">
        <v>7255</v>
      </c>
      <c r="D13" s="20">
        <v>4325</v>
      </c>
      <c r="E13" s="20">
        <v>1088</v>
      </c>
      <c r="F13" s="20">
        <v>3784</v>
      </c>
      <c r="G13" s="20">
        <v>4725</v>
      </c>
      <c r="H13" s="19">
        <v>27470</v>
      </c>
      <c r="I13" s="20">
        <v>275</v>
      </c>
      <c r="J13" s="21">
        <v>27745</v>
      </c>
    </row>
    <row r="14" spans="1:10" x14ac:dyDescent="0.25">
      <c r="A14" s="11" t="s">
        <v>8</v>
      </c>
      <c r="B14" s="20">
        <v>9928</v>
      </c>
      <c r="C14" s="20">
        <v>9881</v>
      </c>
      <c r="D14" s="20">
        <v>2940</v>
      </c>
      <c r="E14" s="20">
        <v>672</v>
      </c>
      <c r="F14" s="20">
        <v>3226</v>
      </c>
      <c r="G14" s="20">
        <v>3292</v>
      </c>
      <c r="H14" s="19">
        <v>29939</v>
      </c>
      <c r="I14" s="20">
        <v>458</v>
      </c>
      <c r="J14" s="21">
        <v>30397</v>
      </c>
    </row>
    <row r="15" spans="1:10" x14ac:dyDescent="0.25">
      <c r="A15" s="11" t="s">
        <v>9</v>
      </c>
      <c r="B15" s="20">
        <v>7804</v>
      </c>
      <c r="C15" s="20">
        <v>4608</v>
      </c>
      <c r="D15" s="20">
        <v>943</v>
      </c>
      <c r="E15" s="20">
        <v>157</v>
      </c>
      <c r="F15" s="20">
        <v>1083</v>
      </c>
      <c r="G15" s="20">
        <v>407</v>
      </c>
      <c r="H15" s="19">
        <v>15002</v>
      </c>
      <c r="I15" s="20">
        <v>115</v>
      </c>
      <c r="J15" s="21">
        <v>15117</v>
      </c>
    </row>
    <row r="16" spans="1:10" x14ac:dyDescent="0.25">
      <c r="A16" s="11" t="s">
        <v>10</v>
      </c>
      <c r="B16" s="20">
        <v>5192</v>
      </c>
      <c r="C16" s="20">
        <v>2760</v>
      </c>
      <c r="D16" s="20">
        <v>795</v>
      </c>
      <c r="E16" s="20">
        <v>226</v>
      </c>
      <c r="F16" s="20">
        <v>989</v>
      </c>
      <c r="G16" s="20">
        <v>361</v>
      </c>
      <c r="H16" s="19">
        <v>10323</v>
      </c>
      <c r="I16" s="20">
        <v>68</v>
      </c>
      <c r="J16" s="21">
        <v>10391</v>
      </c>
    </row>
    <row r="17" spans="1:10" x14ac:dyDescent="0.25">
      <c r="A17" s="11" t="s">
        <v>11</v>
      </c>
      <c r="B17" s="20">
        <v>352</v>
      </c>
      <c r="C17" s="20">
        <v>100</v>
      </c>
      <c r="D17" s="20">
        <v>0</v>
      </c>
      <c r="E17" s="20">
        <v>13</v>
      </c>
      <c r="F17" s="20">
        <v>0</v>
      </c>
      <c r="G17" s="20">
        <v>0</v>
      </c>
      <c r="H17" s="19">
        <v>465</v>
      </c>
      <c r="I17" s="20">
        <v>0</v>
      </c>
      <c r="J17" s="21">
        <v>465</v>
      </c>
    </row>
    <row r="18" spans="1:10" x14ac:dyDescent="0.25">
      <c r="A18" s="11" t="s">
        <v>12</v>
      </c>
      <c r="B18" s="20">
        <v>1371</v>
      </c>
      <c r="C18" s="20">
        <v>612</v>
      </c>
      <c r="D18" s="20">
        <v>28</v>
      </c>
      <c r="E18" s="20">
        <v>46</v>
      </c>
      <c r="F18" s="20">
        <v>0</v>
      </c>
      <c r="G18" s="20">
        <v>0</v>
      </c>
      <c r="H18" s="19">
        <v>2057</v>
      </c>
      <c r="I18" s="20">
        <v>39</v>
      </c>
      <c r="J18" s="21">
        <v>2096</v>
      </c>
    </row>
    <row r="19" spans="1:10" x14ac:dyDescent="0.25">
      <c r="A19" s="11" t="s">
        <v>13</v>
      </c>
      <c r="B19" s="20">
        <v>1673</v>
      </c>
      <c r="C19" s="20">
        <v>585</v>
      </c>
      <c r="D19" s="20">
        <v>38</v>
      </c>
      <c r="E19" s="20">
        <v>87</v>
      </c>
      <c r="F19" s="20">
        <v>0</v>
      </c>
      <c r="G19" s="20">
        <v>0</v>
      </c>
      <c r="H19" s="19">
        <v>2383</v>
      </c>
      <c r="I19" s="20">
        <v>32</v>
      </c>
      <c r="J19" s="21">
        <v>2415</v>
      </c>
    </row>
    <row r="20" spans="1:10" x14ac:dyDescent="0.25">
      <c r="A20" s="11" t="s">
        <v>14</v>
      </c>
      <c r="B20" s="20">
        <v>3124</v>
      </c>
      <c r="C20" s="20">
        <v>1341</v>
      </c>
      <c r="D20" s="20">
        <v>41</v>
      </c>
      <c r="E20" s="20">
        <v>146</v>
      </c>
      <c r="F20" s="20">
        <v>0</v>
      </c>
      <c r="G20" s="20">
        <v>0</v>
      </c>
      <c r="H20" s="19">
        <v>4652</v>
      </c>
      <c r="I20" s="20">
        <v>80</v>
      </c>
      <c r="J20" s="21">
        <v>4732</v>
      </c>
    </row>
    <row r="21" spans="1:10" x14ac:dyDescent="0.25">
      <c r="A21" s="11" t="s">
        <v>15</v>
      </c>
      <c r="B21" s="20">
        <v>1661</v>
      </c>
      <c r="C21" s="20">
        <v>543</v>
      </c>
      <c r="D21" s="20">
        <v>0</v>
      </c>
      <c r="E21" s="20">
        <v>15</v>
      </c>
      <c r="F21" s="20">
        <v>0</v>
      </c>
      <c r="G21" s="20">
        <v>0</v>
      </c>
      <c r="H21" s="19">
        <v>2219</v>
      </c>
      <c r="I21" s="20">
        <v>0</v>
      </c>
      <c r="J21" s="21">
        <v>2219</v>
      </c>
    </row>
    <row r="22" spans="1:10" x14ac:dyDescent="0.25">
      <c r="A22" s="11" t="s">
        <v>52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43008</v>
      </c>
      <c r="C24" s="16">
        <f t="shared" ref="C24:J24" si="0">SUM(C7:C22)</f>
        <v>35586</v>
      </c>
      <c r="D24" s="16">
        <f t="shared" si="0"/>
        <v>14176</v>
      </c>
      <c r="E24" s="16">
        <f t="shared" si="0"/>
        <v>3814</v>
      </c>
      <c r="F24" s="16">
        <f t="shared" si="0"/>
        <v>14439</v>
      </c>
      <c r="G24" s="16">
        <f t="shared" si="0"/>
        <v>14493</v>
      </c>
      <c r="H24" s="16">
        <f t="shared" si="0"/>
        <v>125516</v>
      </c>
      <c r="I24" s="16">
        <f t="shared" si="0"/>
        <v>1305</v>
      </c>
      <c r="J24" s="16">
        <f t="shared" si="0"/>
        <v>126821</v>
      </c>
    </row>
    <row r="25" spans="1:10" x14ac:dyDescent="0.25">
      <c r="A25" s="11" t="s">
        <v>17</v>
      </c>
      <c r="B25" s="20">
        <v>2151</v>
      </c>
      <c r="C25" s="20">
        <v>1514</v>
      </c>
      <c r="D25" s="20">
        <v>391</v>
      </c>
      <c r="E25" s="20">
        <v>199</v>
      </c>
      <c r="F25" s="20">
        <v>2005</v>
      </c>
      <c r="G25" s="20">
        <v>1020</v>
      </c>
      <c r="H25" s="19">
        <v>7280</v>
      </c>
      <c r="I25" s="20">
        <v>95</v>
      </c>
      <c r="J25" s="21">
        <v>7375</v>
      </c>
    </row>
    <row r="26" spans="1:10" x14ac:dyDescent="0.25">
      <c r="A26" s="11" t="s">
        <v>18</v>
      </c>
      <c r="B26" s="20">
        <v>7723</v>
      </c>
      <c r="C26" s="20">
        <v>6318</v>
      </c>
      <c r="D26" s="20">
        <v>1008</v>
      </c>
      <c r="E26" s="20">
        <v>451</v>
      </c>
      <c r="F26" s="20">
        <v>4841</v>
      </c>
      <c r="G26" s="20">
        <v>3228</v>
      </c>
      <c r="H26" s="19">
        <v>23569</v>
      </c>
      <c r="I26" s="20">
        <v>144</v>
      </c>
      <c r="J26" s="21">
        <v>23713</v>
      </c>
    </row>
    <row r="27" spans="1:10" x14ac:dyDescent="0.25">
      <c r="A27" s="11" t="s">
        <v>19</v>
      </c>
      <c r="B27" s="20">
        <v>22515</v>
      </c>
      <c r="C27" s="20">
        <v>15458</v>
      </c>
      <c r="D27" s="20">
        <v>3895</v>
      </c>
      <c r="E27" s="20">
        <v>1260</v>
      </c>
      <c r="F27" s="20">
        <v>15862</v>
      </c>
      <c r="G27" s="20">
        <v>8998</v>
      </c>
      <c r="H27" s="19">
        <v>67988</v>
      </c>
      <c r="I27" s="20">
        <v>676</v>
      </c>
      <c r="J27" s="21">
        <v>68664</v>
      </c>
    </row>
    <row r="28" spans="1:10" x14ac:dyDescent="0.25">
      <c r="A28" s="11" t="s">
        <v>20</v>
      </c>
      <c r="B28" s="20">
        <v>40596</v>
      </c>
      <c r="C28" s="20">
        <v>22162</v>
      </c>
      <c r="D28" s="20">
        <v>12744</v>
      </c>
      <c r="E28" s="20">
        <v>1990</v>
      </c>
      <c r="F28" s="20">
        <v>20070</v>
      </c>
      <c r="G28" s="20">
        <v>13090</v>
      </c>
      <c r="H28" s="19">
        <v>110652</v>
      </c>
      <c r="I28" s="20">
        <v>1130</v>
      </c>
      <c r="J28" s="21">
        <v>111782</v>
      </c>
    </row>
    <row r="29" spans="1:10" x14ac:dyDescent="0.25">
      <c r="A29" s="11" t="s">
        <v>21</v>
      </c>
      <c r="B29" s="20">
        <v>65693</v>
      </c>
      <c r="C29" s="20">
        <v>28877</v>
      </c>
      <c r="D29" s="20">
        <v>16397</v>
      </c>
      <c r="E29" s="20">
        <v>5252</v>
      </c>
      <c r="F29" s="20">
        <v>22822</v>
      </c>
      <c r="G29" s="20">
        <v>11896</v>
      </c>
      <c r="H29" s="19">
        <v>150937</v>
      </c>
      <c r="I29" s="20">
        <v>1752</v>
      </c>
      <c r="J29" s="21">
        <v>152689</v>
      </c>
    </row>
    <row r="30" spans="1:10" x14ac:dyDescent="0.25">
      <c r="A30" s="11" t="s">
        <v>22</v>
      </c>
      <c r="B30" s="20">
        <v>102347</v>
      </c>
      <c r="C30" s="20">
        <v>58820</v>
      </c>
      <c r="D30" s="20">
        <v>8949</v>
      </c>
      <c r="E30" s="20">
        <v>6468</v>
      </c>
      <c r="F30" s="20">
        <v>12524</v>
      </c>
      <c r="G30" s="20">
        <v>11286</v>
      </c>
      <c r="H30" s="19">
        <v>200394</v>
      </c>
      <c r="I30" s="20">
        <v>2141</v>
      </c>
      <c r="J30" s="21">
        <v>202535</v>
      </c>
    </row>
    <row r="31" spans="1:10" x14ac:dyDescent="0.25">
      <c r="A31" s="11" t="s">
        <v>23</v>
      </c>
      <c r="B31" s="20">
        <v>42459</v>
      </c>
      <c r="C31" s="20">
        <v>21687</v>
      </c>
      <c r="D31" s="20">
        <v>4531</v>
      </c>
      <c r="E31" s="20">
        <v>14784</v>
      </c>
      <c r="F31" s="20">
        <v>12500</v>
      </c>
      <c r="G31" s="20">
        <v>4267</v>
      </c>
      <c r="H31" s="19">
        <v>100228</v>
      </c>
      <c r="I31" s="20">
        <v>666</v>
      </c>
      <c r="J31" s="21">
        <v>100894</v>
      </c>
    </row>
    <row r="32" spans="1:10" x14ac:dyDescent="0.25">
      <c r="A32" s="11" t="s">
        <v>24</v>
      </c>
      <c r="B32" s="20">
        <v>18548</v>
      </c>
      <c r="C32" s="20">
        <v>7501</v>
      </c>
      <c r="D32" s="20">
        <v>1584</v>
      </c>
      <c r="E32" s="20">
        <v>3916</v>
      </c>
      <c r="F32" s="20">
        <v>272</v>
      </c>
      <c r="G32" s="20">
        <v>1035</v>
      </c>
      <c r="H32" s="19">
        <v>32856</v>
      </c>
      <c r="I32" s="20">
        <v>26</v>
      </c>
      <c r="J32" s="21">
        <v>32882</v>
      </c>
    </row>
    <row r="33" spans="1:10" x14ac:dyDescent="0.25">
      <c r="A33" s="11" t="s">
        <v>25</v>
      </c>
      <c r="B33" s="20">
        <v>15277</v>
      </c>
      <c r="C33" s="20">
        <v>7820</v>
      </c>
      <c r="D33" s="20">
        <v>1212</v>
      </c>
      <c r="E33" s="20">
        <v>2059</v>
      </c>
      <c r="F33" s="20">
        <v>407</v>
      </c>
      <c r="G33" s="20">
        <v>1842</v>
      </c>
      <c r="H33" s="19">
        <v>28617</v>
      </c>
      <c r="I33" s="20">
        <v>0</v>
      </c>
      <c r="J33" s="21">
        <v>28617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4</v>
      </c>
      <c r="G34" s="20">
        <v>2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317309</v>
      </c>
      <c r="C36" s="16">
        <f t="shared" ref="C36:J36" si="1">SUM(C25:C34)</f>
        <v>170157</v>
      </c>
      <c r="D36" s="16">
        <f t="shared" si="1"/>
        <v>50711</v>
      </c>
      <c r="E36" s="16">
        <f t="shared" si="1"/>
        <v>36379</v>
      </c>
      <c r="F36" s="16">
        <f t="shared" si="1"/>
        <v>91307</v>
      </c>
      <c r="G36" s="16">
        <f t="shared" si="1"/>
        <v>56664</v>
      </c>
      <c r="H36" s="16">
        <f t="shared" si="1"/>
        <v>722527</v>
      </c>
      <c r="I36" s="16">
        <f t="shared" si="1"/>
        <v>6630</v>
      </c>
      <c r="J36" s="16">
        <f t="shared" si="1"/>
        <v>729157</v>
      </c>
    </row>
    <row r="37" spans="1:10" ht="30" customHeight="1" thickTop="1" thickBot="1" x14ac:dyDescent="0.3">
      <c r="A37" s="7" t="s">
        <v>27</v>
      </c>
      <c r="B37" s="17">
        <f>SUM(B24,B36)</f>
        <v>360317</v>
      </c>
      <c r="C37" s="17">
        <f t="shared" ref="C37:J37" si="2">SUM(C24,C36)</f>
        <v>205743</v>
      </c>
      <c r="D37" s="17">
        <f t="shared" si="2"/>
        <v>64887</v>
      </c>
      <c r="E37" s="17">
        <f t="shared" si="2"/>
        <v>40193</v>
      </c>
      <c r="F37" s="17">
        <f t="shared" si="2"/>
        <v>105746</v>
      </c>
      <c r="G37" s="17">
        <f t="shared" si="2"/>
        <v>71157</v>
      </c>
      <c r="H37" s="17">
        <f t="shared" si="2"/>
        <v>848043</v>
      </c>
      <c r="I37" s="17">
        <f t="shared" si="2"/>
        <v>7935</v>
      </c>
      <c r="J37" s="17">
        <f t="shared" si="2"/>
        <v>855978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51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2</v>
      </c>
      <c r="G8" s="20">
        <v>0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67</v>
      </c>
      <c r="C9" s="20">
        <v>33</v>
      </c>
      <c r="D9" s="20">
        <v>24</v>
      </c>
      <c r="E9" s="20">
        <v>4</v>
      </c>
      <c r="F9" s="20">
        <v>45</v>
      </c>
      <c r="G9" s="20">
        <v>26</v>
      </c>
      <c r="H9" s="19">
        <v>199</v>
      </c>
      <c r="I9" s="20">
        <v>1</v>
      </c>
      <c r="J9" s="21">
        <v>200</v>
      </c>
    </row>
    <row r="10" spans="1:10" x14ac:dyDescent="0.25">
      <c r="A10" s="11" t="s">
        <v>4</v>
      </c>
      <c r="B10" s="20">
        <v>169</v>
      </c>
      <c r="C10" s="20">
        <v>74</v>
      </c>
      <c r="D10" s="20">
        <v>35</v>
      </c>
      <c r="E10" s="20">
        <v>6</v>
      </c>
      <c r="F10" s="20">
        <v>115</v>
      </c>
      <c r="G10" s="20">
        <v>51</v>
      </c>
      <c r="H10" s="19">
        <v>450</v>
      </c>
      <c r="I10" s="20">
        <v>1</v>
      </c>
      <c r="J10" s="21">
        <v>451</v>
      </c>
    </row>
    <row r="11" spans="1:10" x14ac:dyDescent="0.25">
      <c r="A11" s="11" t="s">
        <v>5</v>
      </c>
      <c r="B11" s="20">
        <v>1448</v>
      </c>
      <c r="C11" s="20">
        <v>1716</v>
      </c>
      <c r="D11" s="20">
        <v>1522</v>
      </c>
      <c r="E11" s="20">
        <v>319</v>
      </c>
      <c r="F11" s="20">
        <v>1013</v>
      </c>
      <c r="G11" s="20">
        <v>1086</v>
      </c>
      <c r="H11" s="19">
        <v>7104</v>
      </c>
      <c r="I11" s="20">
        <v>44</v>
      </c>
      <c r="J11" s="21">
        <v>7148</v>
      </c>
    </row>
    <row r="12" spans="1:10" x14ac:dyDescent="0.25">
      <c r="A12" s="11" t="s">
        <v>6</v>
      </c>
      <c r="B12" s="20">
        <v>3948</v>
      </c>
      <c r="C12" s="20">
        <v>6028</v>
      </c>
      <c r="D12" s="20">
        <v>3478</v>
      </c>
      <c r="E12" s="20">
        <v>1022</v>
      </c>
      <c r="F12" s="20">
        <v>4155</v>
      </c>
      <c r="G12" s="20">
        <v>4575</v>
      </c>
      <c r="H12" s="19">
        <v>23206</v>
      </c>
      <c r="I12" s="20">
        <v>195</v>
      </c>
      <c r="J12" s="21">
        <v>23401</v>
      </c>
    </row>
    <row r="13" spans="1:10" x14ac:dyDescent="0.25">
      <c r="A13" s="11" t="s">
        <v>7</v>
      </c>
      <c r="B13" s="20">
        <v>6278</v>
      </c>
      <c r="C13" s="20">
        <v>7152</v>
      </c>
      <c r="D13" s="20">
        <v>4311</v>
      </c>
      <c r="E13" s="20">
        <v>1091</v>
      </c>
      <c r="F13" s="20">
        <v>3785</v>
      </c>
      <c r="G13" s="20">
        <v>4692</v>
      </c>
      <c r="H13" s="19">
        <v>27309</v>
      </c>
      <c r="I13" s="20">
        <v>266</v>
      </c>
      <c r="J13" s="21">
        <v>27575</v>
      </c>
    </row>
    <row r="14" spans="1:10" x14ac:dyDescent="0.25">
      <c r="A14" s="11" t="s">
        <v>8</v>
      </c>
      <c r="B14" s="20">
        <v>10012</v>
      </c>
      <c r="C14" s="20">
        <v>9992</v>
      </c>
      <c r="D14" s="20">
        <v>3005</v>
      </c>
      <c r="E14" s="20">
        <v>686</v>
      </c>
      <c r="F14" s="20">
        <v>3300</v>
      </c>
      <c r="G14" s="20">
        <v>3316</v>
      </c>
      <c r="H14" s="19">
        <v>30311</v>
      </c>
      <c r="I14" s="20">
        <v>463</v>
      </c>
      <c r="J14" s="21">
        <v>30774</v>
      </c>
    </row>
    <row r="15" spans="1:10" x14ac:dyDescent="0.25">
      <c r="A15" s="11" t="s">
        <v>9</v>
      </c>
      <c r="B15" s="20">
        <v>7749</v>
      </c>
      <c r="C15" s="20">
        <v>4610</v>
      </c>
      <c r="D15" s="20">
        <v>904</v>
      </c>
      <c r="E15" s="20">
        <v>148</v>
      </c>
      <c r="F15" s="20">
        <v>1023</v>
      </c>
      <c r="G15" s="20">
        <v>422</v>
      </c>
      <c r="H15" s="19">
        <v>14856</v>
      </c>
      <c r="I15" s="20">
        <v>115</v>
      </c>
      <c r="J15" s="21">
        <v>14971</v>
      </c>
    </row>
    <row r="16" spans="1:10" x14ac:dyDescent="0.25">
      <c r="A16" s="11" t="s">
        <v>10</v>
      </c>
      <c r="B16" s="20">
        <v>5685</v>
      </c>
      <c r="C16" s="20">
        <v>2716</v>
      </c>
      <c r="D16" s="20">
        <v>833</v>
      </c>
      <c r="E16" s="20">
        <v>231</v>
      </c>
      <c r="F16" s="20">
        <v>979</v>
      </c>
      <c r="G16" s="20">
        <v>366</v>
      </c>
      <c r="H16" s="19">
        <v>10810</v>
      </c>
      <c r="I16" s="20">
        <v>68</v>
      </c>
      <c r="J16" s="21">
        <v>10878</v>
      </c>
    </row>
    <row r="17" spans="1:10" x14ac:dyDescent="0.25">
      <c r="A17" s="11" t="s">
        <v>11</v>
      </c>
      <c r="B17" s="20">
        <v>356</v>
      </c>
      <c r="C17" s="20">
        <v>99</v>
      </c>
      <c r="D17" s="20">
        <v>0</v>
      </c>
      <c r="E17" s="20">
        <v>14</v>
      </c>
      <c r="F17" s="20">
        <v>0</v>
      </c>
      <c r="G17" s="20">
        <v>0</v>
      </c>
      <c r="H17" s="19">
        <v>469</v>
      </c>
      <c r="I17" s="20">
        <v>0</v>
      </c>
      <c r="J17" s="21">
        <v>469</v>
      </c>
    </row>
    <row r="18" spans="1:10" x14ac:dyDescent="0.25">
      <c r="A18" s="11" t="s">
        <v>12</v>
      </c>
      <c r="B18" s="20">
        <v>1385</v>
      </c>
      <c r="C18" s="20">
        <v>600</v>
      </c>
      <c r="D18" s="20">
        <v>29</v>
      </c>
      <c r="E18" s="20">
        <v>46</v>
      </c>
      <c r="F18" s="20">
        <v>0</v>
      </c>
      <c r="G18" s="20">
        <v>0</v>
      </c>
      <c r="H18" s="19">
        <v>2060</v>
      </c>
      <c r="I18" s="20">
        <v>40</v>
      </c>
      <c r="J18" s="21">
        <v>2100</v>
      </c>
    </row>
    <row r="19" spans="1:10" x14ac:dyDescent="0.25">
      <c r="A19" s="11" t="s">
        <v>13</v>
      </c>
      <c r="B19" s="20">
        <v>1668</v>
      </c>
      <c r="C19" s="20">
        <v>583</v>
      </c>
      <c r="D19" s="20">
        <v>38</v>
      </c>
      <c r="E19" s="20">
        <v>88</v>
      </c>
      <c r="F19" s="20">
        <v>0</v>
      </c>
      <c r="G19" s="20">
        <v>0</v>
      </c>
      <c r="H19" s="19">
        <v>2377</v>
      </c>
      <c r="I19" s="20">
        <v>31</v>
      </c>
      <c r="J19" s="21">
        <v>2408</v>
      </c>
    </row>
    <row r="20" spans="1:10" x14ac:dyDescent="0.25">
      <c r="A20" s="11" t="s">
        <v>14</v>
      </c>
      <c r="B20" s="20">
        <v>3143</v>
      </c>
      <c r="C20" s="20">
        <v>1361</v>
      </c>
      <c r="D20" s="20">
        <v>38</v>
      </c>
      <c r="E20" s="20">
        <v>143</v>
      </c>
      <c r="F20" s="20">
        <v>0</v>
      </c>
      <c r="G20" s="20">
        <v>0</v>
      </c>
      <c r="H20" s="19">
        <v>4685</v>
      </c>
      <c r="I20" s="20">
        <v>85</v>
      </c>
      <c r="J20" s="21">
        <v>4770</v>
      </c>
    </row>
    <row r="21" spans="1:10" x14ac:dyDescent="0.25">
      <c r="A21" s="11" t="s">
        <v>15</v>
      </c>
      <c r="B21" s="20">
        <v>1678</v>
      </c>
      <c r="C21" s="20">
        <v>535</v>
      </c>
      <c r="D21" s="20">
        <v>0</v>
      </c>
      <c r="E21" s="20">
        <v>15</v>
      </c>
      <c r="F21" s="20">
        <v>0</v>
      </c>
      <c r="G21" s="20">
        <v>0</v>
      </c>
      <c r="H21" s="19">
        <v>2228</v>
      </c>
      <c r="I21" s="20">
        <v>0</v>
      </c>
      <c r="J21" s="21">
        <v>2228</v>
      </c>
    </row>
    <row r="22" spans="1:10" x14ac:dyDescent="0.25">
      <c r="A22" s="11" t="s">
        <v>52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 t="shared" ref="B24:J24" si="0">SUM(B7:B22)</f>
        <v>43588</v>
      </c>
      <c r="C24" s="16">
        <f t="shared" si="0"/>
        <v>35499</v>
      </c>
      <c r="D24" s="16">
        <f t="shared" si="0"/>
        <v>14218</v>
      </c>
      <c r="E24" s="16">
        <f t="shared" si="0"/>
        <v>3813</v>
      </c>
      <c r="F24" s="16">
        <f t="shared" si="0"/>
        <v>14418</v>
      </c>
      <c r="G24" s="16">
        <f t="shared" si="0"/>
        <v>14535</v>
      </c>
      <c r="H24" s="16">
        <f t="shared" si="0"/>
        <v>126071</v>
      </c>
      <c r="I24" s="16">
        <f t="shared" si="0"/>
        <v>1309</v>
      </c>
      <c r="J24" s="16">
        <f t="shared" si="0"/>
        <v>127380</v>
      </c>
    </row>
    <row r="25" spans="1:10" x14ac:dyDescent="0.25">
      <c r="A25" s="11" t="s">
        <v>17</v>
      </c>
      <c r="B25" s="20">
        <v>2136</v>
      </c>
      <c r="C25" s="20">
        <v>1508</v>
      </c>
      <c r="D25" s="20">
        <v>377</v>
      </c>
      <c r="E25" s="20">
        <v>197</v>
      </c>
      <c r="F25" s="20">
        <v>1997</v>
      </c>
      <c r="G25" s="20">
        <v>1018</v>
      </c>
      <c r="H25" s="19">
        <v>7233</v>
      </c>
      <c r="I25" s="20">
        <v>95</v>
      </c>
      <c r="J25" s="21">
        <v>7328</v>
      </c>
    </row>
    <row r="26" spans="1:10" x14ac:dyDescent="0.25">
      <c r="A26" s="11" t="s">
        <v>18</v>
      </c>
      <c r="B26" s="20">
        <v>7773</v>
      </c>
      <c r="C26" s="20">
        <v>6308</v>
      </c>
      <c r="D26" s="20">
        <v>1004</v>
      </c>
      <c r="E26" s="20">
        <v>447</v>
      </c>
      <c r="F26" s="20">
        <v>4816</v>
      </c>
      <c r="G26" s="20">
        <v>3221</v>
      </c>
      <c r="H26" s="19">
        <v>23569</v>
      </c>
      <c r="I26" s="20">
        <v>141</v>
      </c>
      <c r="J26" s="21">
        <v>23710</v>
      </c>
    </row>
    <row r="27" spans="1:10" x14ac:dyDescent="0.25">
      <c r="A27" s="11" t="s">
        <v>19</v>
      </c>
      <c r="B27" s="20">
        <v>22493</v>
      </c>
      <c r="C27" s="20">
        <v>15274</v>
      </c>
      <c r="D27" s="20">
        <v>3872</v>
      </c>
      <c r="E27" s="20">
        <v>1251</v>
      </c>
      <c r="F27" s="20">
        <v>15819</v>
      </c>
      <c r="G27" s="20">
        <v>8996</v>
      </c>
      <c r="H27" s="19">
        <v>67705</v>
      </c>
      <c r="I27" s="20">
        <v>672</v>
      </c>
      <c r="J27" s="21">
        <v>68377</v>
      </c>
    </row>
    <row r="28" spans="1:10" x14ac:dyDescent="0.25">
      <c r="A28" s="11" t="s">
        <v>20</v>
      </c>
      <c r="B28" s="20">
        <v>40266</v>
      </c>
      <c r="C28" s="20">
        <v>22209</v>
      </c>
      <c r="D28" s="20">
        <v>12537</v>
      </c>
      <c r="E28" s="20">
        <v>1988</v>
      </c>
      <c r="F28" s="20">
        <v>20035</v>
      </c>
      <c r="G28" s="20">
        <v>13057</v>
      </c>
      <c r="H28" s="19">
        <v>110092</v>
      </c>
      <c r="I28" s="20">
        <v>1124</v>
      </c>
      <c r="J28" s="21">
        <v>111216</v>
      </c>
    </row>
    <row r="29" spans="1:10" x14ac:dyDescent="0.25">
      <c r="A29" s="11" t="s">
        <v>21</v>
      </c>
      <c r="B29" s="20">
        <v>65750</v>
      </c>
      <c r="C29" s="20">
        <v>28700</v>
      </c>
      <c r="D29" s="20">
        <v>16475</v>
      </c>
      <c r="E29" s="20">
        <v>5068</v>
      </c>
      <c r="F29" s="20">
        <v>22710</v>
      </c>
      <c r="G29" s="20">
        <v>11885</v>
      </c>
      <c r="H29" s="19">
        <v>150588</v>
      </c>
      <c r="I29" s="20">
        <v>1750</v>
      </c>
      <c r="J29" s="21">
        <v>152338</v>
      </c>
    </row>
    <row r="30" spans="1:10" x14ac:dyDescent="0.25">
      <c r="A30" s="11" t="s">
        <v>22</v>
      </c>
      <c r="B30" s="20">
        <v>102794</v>
      </c>
      <c r="C30" s="20">
        <v>58681</v>
      </c>
      <c r="D30" s="20">
        <v>8924</v>
      </c>
      <c r="E30" s="20">
        <v>6438</v>
      </c>
      <c r="F30" s="20">
        <v>12529</v>
      </c>
      <c r="G30" s="20">
        <v>11369</v>
      </c>
      <c r="H30" s="19">
        <v>200735</v>
      </c>
      <c r="I30" s="20">
        <v>2161</v>
      </c>
      <c r="J30" s="21">
        <v>202896</v>
      </c>
    </row>
    <row r="31" spans="1:10" x14ac:dyDescent="0.25">
      <c r="A31" s="11" t="s">
        <v>23</v>
      </c>
      <c r="B31" s="20">
        <v>42685</v>
      </c>
      <c r="C31" s="20">
        <v>21546</v>
      </c>
      <c r="D31" s="20">
        <v>4526</v>
      </c>
      <c r="E31" s="20">
        <v>15135</v>
      </c>
      <c r="F31" s="20">
        <v>12638</v>
      </c>
      <c r="G31" s="20">
        <v>4281</v>
      </c>
      <c r="H31" s="19">
        <v>100811</v>
      </c>
      <c r="I31" s="20">
        <v>659</v>
      </c>
      <c r="J31" s="21">
        <v>101470</v>
      </c>
    </row>
    <row r="32" spans="1:10" x14ac:dyDescent="0.25">
      <c r="A32" s="11" t="s">
        <v>24</v>
      </c>
      <c r="B32" s="20">
        <v>18485</v>
      </c>
      <c r="C32" s="20">
        <v>7679</v>
      </c>
      <c r="D32" s="20">
        <v>1634</v>
      </c>
      <c r="E32" s="20">
        <v>3721</v>
      </c>
      <c r="F32" s="20">
        <v>268</v>
      </c>
      <c r="G32" s="20">
        <v>1121</v>
      </c>
      <c r="H32" s="19">
        <v>32908</v>
      </c>
      <c r="I32" s="20">
        <v>22</v>
      </c>
      <c r="J32" s="21">
        <v>32930</v>
      </c>
    </row>
    <row r="33" spans="1:10" x14ac:dyDescent="0.25">
      <c r="A33" s="11" t="s">
        <v>25</v>
      </c>
      <c r="B33" s="20">
        <v>15591</v>
      </c>
      <c r="C33" s="20">
        <v>7399</v>
      </c>
      <c r="D33" s="20">
        <v>1225</v>
      </c>
      <c r="E33" s="20">
        <v>1714</v>
      </c>
      <c r="F33" s="20">
        <v>453</v>
      </c>
      <c r="G33" s="20">
        <v>1838</v>
      </c>
      <c r="H33" s="19">
        <v>28220</v>
      </c>
      <c r="I33" s="20">
        <v>0</v>
      </c>
      <c r="J33" s="21">
        <v>28220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0</v>
      </c>
      <c r="H34" s="19">
        <v>2</v>
      </c>
      <c r="I34" s="20">
        <v>0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317973</v>
      </c>
      <c r="C36" s="16">
        <f t="shared" ref="C36:J36" si="1">SUM(C25:C34)</f>
        <v>169304</v>
      </c>
      <c r="D36" s="16">
        <f t="shared" si="1"/>
        <v>50574</v>
      </c>
      <c r="E36" s="16">
        <f t="shared" si="1"/>
        <v>35959</v>
      </c>
      <c r="F36" s="16">
        <f t="shared" si="1"/>
        <v>91267</v>
      </c>
      <c r="G36" s="16">
        <f t="shared" si="1"/>
        <v>56786</v>
      </c>
      <c r="H36" s="16">
        <f t="shared" si="1"/>
        <v>721863</v>
      </c>
      <c r="I36" s="16">
        <f t="shared" si="1"/>
        <v>6624</v>
      </c>
      <c r="J36" s="16">
        <f t="shared" si="1"/>
        <v>728487</v>
      </c>
    </row>
    <row r="37" spans="1:10" ht="30" customHeight="1" thickTop="1" thickBot="1" x14ac:dyDescent="0.3">
      <c r="A37" s="7" t="s">
        <v>27</v>
      </c>
      <c r="B37" s="17">
        <f>SUM(B24,B36)</f>
        <v>361561</v>
      </c>
      <c r="C37" s="17">
        <f t="shared" ref="C37:J37" si="2">SUM(C24,C36)</f>
        <v>204803</v>
      </c>
      <c r="D37" s="17">
        <f t="shared" si="2"/>
        <v>64792</v>
      </c>
      <c r="E37" s="17">
        <f t="shared" si="2"/>
        <v>39772</v>
      </c>
      <c r="F37" s="17">
        <f t="shared" si="2"/>
        <v>105685</v>
      </c>
      <c r="G37" s="17">
        <f t="shared" si="2"/>
        <v>71321</v>
      </c>
      <c r="H37" s="17">
        <f t="shared" si="2"/>
        <v>847934</v>
      </c>
      <c r="I37" s="17">
        <f t="shared" si="2"/>
        <v>7933</v>
      </c>
      <c r="J37" s="17">
        <f t="shared" si="2"/>
        <v>855867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10-2010</vt:lpstr>
      <vt:lpstr>11-2010</vt:lpstr>
      <vt:lpstr>12-2010</vt:lpstr>
      <vt:lpstr>01-2011</vt:lpstr>
      <vt:lpstr>02-2011</vt:lpstr>
      <vt:lpstr>03-2011</vt:lpstr>
      <vt:lpstr>04-2011</vt:lpstr>
      <vt:lpstr>05-2011</vt:lpstr>
      <vt:lpstr>06-2011</vt:lpstr>
      <vt:lpstr>07-2011</vt:lpstr>
      <vt:lpstr>08-2011</vt:lpstr>
      <vt:lpstr>09-2011</vt:lpstr>
      <vt:lpstr>'10-2010'!Print_Area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2017-01-25T19:11:48Z</dcterms:modified>
</cp:coreProperties>
</file>